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 Meeting\RAN5#107\Draft\7.6.20.1\"/>
    </mc:Choice>
  </mc:AlternateContent>
  <xr:revisionPtr revIDLastSave="0" documentId="13_ncr:1_{90223BB3-834F-456A-A180-302D6AC7B1B4}" xr6:coauthVersionLast="47" xr6:coauthVersionMax="47" xr10:uidLastSave="{00000000-0000-0000-0000-000000000000}"/>
  <bookViews>
    <workbookView xWindow="-25320" yWindow="1755" windowWidth="25440" windowHeight="15390" tabRatio="809" activeTab="2" xr2:uid="{00000000-000D-0000-FFFF-FFFF00000000}"/>
  </bookViews>
  <sheets>
    <sheet name="Template" sheetId="2" r:id="rId1"/>
    <sheet name="7.6.20.1-1 PC3" sheetId="14" r:id="rId2"/>
    <sheet name="7.6.20.1-2 PC3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14" l="1"/>
  <c r="P132" i="21" l="1"/>
  <c r="P120" i="21"/>
  <c r="Q128" i="21"/>
  <c r="P128" i="21"/>
  <c r="P116" i="21"/>
  <c r="Q122" i="21" l="1"/>
  <c r="C95" i="21"/>
  <c r="C98" i="21" s="1"/>
  <c r="I94" i="21"/>
  <c r="I98" i="21" s="1"/>
  <c r="H94" i="21"/>
  <c r="H98" i="21" s="1"/>
  <c r="G94" i="21"/>
  <c r="G98" i="21" s="1"/>
  <c r="F94" i="21"/>
  <c r="F98" i="21" s="1"/>
  <c r="K83" i="21"/>
  <c r="J79" i="21"/>
  <c r="H79" i="21"/>
  <c r="F79" i="21"/>
  <c r="H75" i="21"/>
  <c r="N75" i="21" s="1"/>
  <c r="N133" i="21" s="1"/>
  <c r="H71" i="21"/>
  <c r="N71" i="21" s="1"/>
  <c r="N129" i="21" s="1"/>
  <c r="H67" i="21"/>
  <c r="N67" i="21" s="1"/>
  <c r="N125" i="21" s="1"/>
  <c r="F63" i="21"/>
  <c r="N63" i="21" s="1"/>
  <c r="N121" i="21" s="1"/>
  <c r="F59" i="21"/>
  <c r="N59" i="21" s="1"/>
  <c r="N117" i="21" s="1"/>
  <c r="F55" i="21"/>
  <c r="N55" i="21" s="1"/>
  <c r="N113" i="21" s="1"/>
  <c r="L47" i="21"/>
  <c r="I44" i="21"/>
  <c r="I83" i="21" s="1"/>
  <c r="G44" i="21"/>
  <c r="G59" i="21" s="1"/>
  <c r="O59" i="21" s="1"/>
  <c r="O117" i="21" s="1"/>
  <c r="I43" i="21"/>
  <c r="I75" i="21" s="1"/>
  <c r="O75" i="21" s="1"/>
  <c r="O133" i="21" s="1"/>
  <c r="G43" i="21"/>
  <c r="G63" i="21" s="1"/>
  <c r="O63" i="21" s="1"/>
  <c r="O121" i="21" s="1"/>
  <c r="L37" i="21"/>
  <c r="D31" i="21"/>
  <c r="H32" i="21" s="1"/>
  <c r="M23" i="21"/>
  <c r="M47" i="21" s="1"/>
  <c r="M83" i="21" s="1"/>
  <c r="M22" i="21"/>
  <c r="M37" i="21" s="1"/>
  <c r="K21" i="21"/>
  <c r="K20" i="21"/>
  <c r="Q116" i="21" s="1"/>
  <c r="K19" i="21"/>
  <c r="K18" i="21"/>
  <c r="K17" i="21"/>
  <c r="K16" i="21"/>
  <c r="K14" i="21"/>
  <c r="E31" i="21" s="1"/>
  <c r="G32" i="21" s="1"/>
  <c r="K15" i="21"/>
  <c r="K13" i="21"/>
  <c r="E9" i="21"/>
  <c r="E8" i="21"/>
  <c r="E7" i="21"/>
  <c r="E6" i="21"/>
  <c r="E5" i="21"/>
  <c r="P116" i="14"/>
  <c r="I67" i="21" l="1"/>
  <c r="O67" i="21" s="1"/>
  <c r="O125" i="21" s="1"/>
  <c r="G55" i="21"/>
  <c r="O55" i="21" s="1"/>
  <c r="O113" i="21" s="1"/>
  <c r="N79" i="21"/>
  <c r="N137" i="21" s="1"/>
  <c r="I71" i="21"/>
  <c r="O71" i="21" s="1"/>
  <c r="O129" i="21" s="1"/>
  <c r="H34" i="21"/>
  <c r="H33" i="21"/>
  <c r="H35" i="21" s="1"/>
  <c r="F32" i="21"/>
  <c r="F33" i="21" s="1"/>
  <c r="F35" i="21" s="1"/>
  <c r="F113" i="21"/>
  <c r="F101" i="21"/>
  <c r="F102" i="21" s="1"/>
  <c r="G34" i="21"/>
  <c r="G33" i="21"/>
  <c r="G35" i="21" s="1"/>
  <c r="G113" i="21"/>
  <c r="G101" i="21"/>
  <c r="G102" i="21" s="1"/>
  <c r="H101" i="21"/>
  <c r="H102" i="21" s="1"/>
  <c r="H125" i="21"/>
  <c r="I101" i="21"/>
  <c r="I102" i="21" s="1"/>
  <c r="I125" i="21"/>
  <c r="O83" i="21"/>
  <c r="O141" i="21" s="1"/>
  <c r="F34" i="21"/>
  <c r="I32" i="21"/>
  <c r="H36" i="21" l="1"/>
  <c r="G114" i="21"/>
  <c r="G112" i="21"/>
  <c r="G103" i="21"/>
  <c r="G121" i="21" s="1"/>
  <c r="G104" i="21"/>
  <c r="G117" i="21"/>
  <c r="I126" i="21"/>
  <c r="I124" i="21"/>
  <c r="I104" i="21"/>
  <c r="I141" i="21" s="1"/>
  <c r="I103" i="21"/>
  <c r="I133" i="21" s="1"/>
  <c r="I129" i="21"/>
  <c r="F103" i="21"/>
  <c r="F121" i="21" s="1"/>
  <c r="F117" i="21"/>
  <c r="F104" i="21"/>
  <c r="I34" i="21"/>
  <c r="I33" i="21"/>
  <c r="I35" i="21" s="1"/>
  <c r="H126" i="21"/>
  <c r="H124" i="21"/>
  <c r="H104" i="21"/>
  <c r="H129" i="21"/>
  <c r="H103" i="21"/>
  <c r="H133" i="21" s="1"/>
  <c r="F114" i="21"/>
  <c r="F112" i="21"/>
  <c r="H105" i="21" l="1"/>
  <c r="H137" i="21" s="1"/>
  <c r="H136" i="21" s="1"/>
  <c r="I132" i="21"/>
  <c r="I134" i="21"/>
  <c r="F118" i="21"/>
  <c r="F116" i="21"/>
  <c r="F122" i="21"/>
  <c r="F120" i="21"/>
  <c r="G116" i="21"/>
  <c r="G118" i="21"/>
  <c r="I130" i="21"/>
  <c r="I128" i="21"/>
  <c r="H134" i="21"/>
  <c r="H132" i="21"/>
  <c r="G120" i="21"/>
  <c r="G122" i="21"/>
  <c r="I142" i="21"/>
  <c r="K142" i="21" s="1"/>
  <c r="I140" i="21"/>
  <c r="K140" i="21" s="1"/>
  <c r="H130" i="21"/>
  <c r="H128" i="21"/>
  <c r="H138" i="21" l="1"/>
  <c r="F32" i="14" l="1"/>
  <c r="H32" i="14"/>
  <c r="P132" i="14" l="1"/>
  <c r="P120" i="14"/>
  <c r="J79" i="14"/>
  <c r="H79" i="14" l="1"/>
  <c r="F79" i="14"/>
  <c r="N79" i="14" s="1"/>
  <c r="N137" i="14" s="1"/>
  <c r="Q122" i="14"/>
  <c r="Q128" i="14"/>
  <c r="P128" i="14"/>
  <c r="C95" i="14"/>
  <c r="C98" i="14" s="1"/>
  <c r="I94" i="14"/>
  <c r="I98" i="14" s="1"/>
  <c r="H94" i="14"/>
  <c r="H98" i="14" s="1"/>
  <c r="G94" i="14"/>
  <c r="G98" i="14" s="1"/>
  <c r="F94" i="14"/>
  <c r="F98" i="14" s="1"/>
  <c r="H75" i="14"/>
  <c r="H71" i="14"/>
  <c r="H67" i="14"/>
  <c r="G113" i="14" l="1"/>
  <c r="I125" i="14"/>
  <c r="H125" i="14"/>
  <c r="H101" i="14"/>
  <c r="F113" i="14"/>
  <c r="F101" i="14"/>
  <c r="N67" i="14"/>
  <c r="N125" i="14" s="1"/>
  <c r="N71" i="14"/>
  <c r="N129" i="14" s="1"/>
  <c r="N75" i="14"/>
  <c r="N133" i="14" s="1"/>
  <c r="F63" i="14"/>
  <c r="N63" i="14" s="1"/>
  <c r="F55" i="14"/>
  <c r="N55" i="14" s="1"/>
  <c r="F59" i="14"/>
  <c r="N59" i="14" s="1"/>
  <c r="L47" i="14"/>
  <c r="I43" i="14"/>
  <c r="I75" i="14" s="1"/>
  <c r="O75" i="14" s="1"/>
  <c r="I44" i="14"/>
  <c r="G44" i="14"/>
  <c r="G55" i="14" s="1"/>
  <c r="O55" i="14" s="1"/>
  <c r="G43" i="14"/>
  <c r="G63" i="14" s="1"/>
  <c r="O63" i="14" s="1"/>
  <c r="L37" i="14"/>
  <c r="H124" i="14" l="1"/>
  <c r="H126" i="14"/>
  <c r="H33" i="14"/>
  <c r="H35" i="14" s="1"/>
  <c r="G59" i="14"/>
  <c r="O59" i="14" s="1"/>
  <c r="I83" i="14"/>
  <c r="I67" i="14"/>
  <c r="O67" i="14" s="1"/>
  <c r="I71" i="14"/>
  <c r="O71" i="14" s="1"/>
  <c r="F34" i="14"/>
  <c r="H102" i="14" l="1"/>
  <c r="H129" i="14" s="1"/>
  <c r="F102" i="14"/>
  <c r="H34" i="14"/>
  <c r="F33" i="14"/>
  <c r="F35" i="14" s="1"/>
  <c r="H130" i="14" l="1"/>
  <c r="H128" i="14"/>
  <c r="F117" i="14"/>
  <c r="F103" i="14"/>
  <c r="F121" i="14" s="1"/>
  <c r="F104" i="14"/>
  <c r="H103" i="14"/>
  <c r="H133" i="14" s="1"/>
  <c r="H104" i="14"/>
  <c r="H36" i="14"/>
  <c r="H132" i="14" l="1"/>
  <c r="H134" i="14"/>
  <c r="H105" i="14"/>
  <c r="H137" i="14" s="1"/>
  <c r="K21" i="14"/>
  <c r="K20" i="14"/>
  <c r="Q116" i="14" s="1"/>
  <c r="K19" i="14"/>
  <c r="K18" i="14"/>
  <c r="K17" i="14"/>
  <c r="K16" i="14"/>
  <c r="H138" i="14" l="1"/>
  <c r="H136" i="14"/>
  <c r="K14" i="14"/>
  <c r="K15" i="14"/>
  <c r="K13" i="14"/>
  <c r="E8" i="14"/>
  <c r="E7" i="14"/>
  <c r="E9" i="14"/>
  <c r="E5" i="14" l="1"/>
  <c r="M23" i="14"/>
  <c r="M22" i="14"/>
  <c r="E6" i="14"/>
  <c r="K83" i="14"/>
  <c r="M47" i="14" l="1"/>
  <c r="M83" i="14" s="1"/>
  <c r="O83" i="14" s="1"/>
  <c r="M37" i="14"/>
  <c r="E31" i="14"/>
  <c r="O125" i="14"/>
  <c r="I124" i="14" s="1"/>
  <c r="O113" i="14"/>
  <c r="N113" i="14"/>
  <c r="O117" i="14"/>
  <c r="O129" i="14"/>
  <c r="N121" i="14"/>
  <c r="N117" i="14"/>
  <c r="O133" i="14"/>
  <c r="G101" i="14" l="1"/>
  <c r="I101" i="14"/>
  <c r="G32" i="14"/>
  <c r="I32" i="14"/>
  <c r="G112" i="14"/>
  <c r="G114" i="14"/>
  <c r="F120" i="14"/>
  <c r="F122" i="14"/>
  <c r="I102" i="14"/>
  <c r="I129" i="14" s="1"/>
  <c r="G34" i="14"/>
  <c r="O121" i="14"/>
  <c r="O141" i="14"/>
  <c r="F112" i="14"/>
  <c r="F118" i="14"/>
  <c r="F116" i="14"/>
  <c r="G102" i="14" l="1"/>
  <c r="G117" i="14" s="1"/>
  <c r="I104" i="14"/>
  <c r="I141" i="14" s="1"/>
  <c r="I140" i="14" s="1"/>
  <c r="K140" i="14" s="1"/>
  <c r="I103" i="14"/>
  <c r="I133" i="14" s="1"/>
  <c r="I132" i="14" s="1"/>
  <c r="I33" i="14"/>
  <c r="I35" i="14" s="1"/>
  <c r="I34" i="14"/>
  <c r="G33" i="14"/>
  <c r="G35" i="14" s="1"/>
  <c r="F114" i="14"/>
  <c r="I130" i="14"/>
  <c r="I128" i="14"/>
  <c r="I142" i="14" l="1"/>
  <c r="K142" i="14" s="1"/>
  <c r="I134" i="14"/>
  <c r="G118" i="14"/>
  <c r="G116" i="14"/>
  <c r="G103" i="14"/>
  <c r="G121" i="14" s="1"/>
  <c r="G104" i="14"/>
  <c r="I126" i="14"/>
  <c r="G122" i="14" l="1"/>
  <c r="G120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Liu (刘洋)</author>
  </authors>
  <commentList>
    <comment ref="F62" authorId="0" shapeId="0" xr:uid="{D9A4BC41-A2CA-4E7C-AA4D-2DAC6E9867E9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Cell 1 has only one SSB and Cell 2 has only one SSB. Cell 1 SSB and Cell 2 SSB occupy different symbols and do not contribute to Io simultaneously.</t>
        </r>
      </text>
    </comment>
    <comment ref="G62" authorId="0" shapeId="0" xr:uid="{3BC37A95-4E95-43D8-B4AE-939E4EC88297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Cell 1 has only one SSB and Cell 2 has only one SSB. Cell 1 SSB and Cell 2 SSB occupy different symbols and do not contribute to Io simultaneously.</t>
        </r>
      </text>
    </comment>
    <comment ref="H74" authorId="0" shapeId="0" xr:uid="{177096A0-FB8D-4468-BB11-1E1F62BD08C8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Cell 1 has only one SSB and Cell 2 has only one SSB. Cell 1 SSB and Cell 2 SSB occupy different symbols and do not contribute to Io simultaneously.</t>
        </r>
      </text>
    </comment>
    <comment ref="I74" authorId="0" shapeId="0" xr:uid="{3DB8FCF8-A8BE-46BD-8818-367144EA9BE1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Cell 1 has only one SSB and Cell 2 has only one SSB. Cell 1 SSB and Cell 2 SSB occupy different symbols and do not contribute to Io simultaneously.</t>
        </r>
      </text>
    </comment>
    <comment ref="P116" authorId="0" shapeId="0" xr:uid="{AEC7133D-48AB-4BC7-84E7-0EADD2367D84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</t>
        </r>
      </text>
    </comment>
    <comment ref="Q116" authorId="0" shapeId="0" xr:uid="{03A50A7B-454A-402D-BD92-1F39490ABCF7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</t>
        </r>
      </text>
    </comment>
    <comment ref="P120" authorId="0" shapeId="0" xr:uid="{0EF61838-484B-428A-9193-B49F2FA39871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
Calculated from min SSB_RP as (Table B.2.2-2 Rx Beam peak + multi-band relaxation).</t>
        </r>
      </text>
    </comment>
    <comment ref="P128" authorId="0" shapeId="0" xr:uid="{BACE46AE-7ABB-4A29-B28F-5CBF1E2BCA46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Q128" authorId="0" shapeId="0" xr:uid="{733FB555-2C2E-4C62-B7E7-2078BF9A06E9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P132" authorId="0" shapeId="0" xr:uid="{CA242B74-88B9-49BC-B1FD-9FCCC89FBF1D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
Calculated from min SSB_RP as (Table B.2.2-2 Rx Beam peak + multi-band relaxation).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Liu (刘洋)</author>
  </authors>
  <commentList>
    <comment ref="F62" authorId="0" shapeId="0" xr:uid="{3E4A6863-4957-4BA5-B346-E440AE85EB5A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Cell 1 has only one SSB and Cell 2 has only one SSB. Cell 1 SSB and Cell 2 SSB occupy different symbols and do not contribute to Io simultaneously.</t>
        </r>
      </text>
    </comment>
    <comment ref="G62" authorId="0" shapeId="0" xr:uid="{32E8A338-8AB0-4208-BAA2-CCEDB75614F4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Cell 1 has only one SSB and Cell 2 has only one SSB. Cell 1 SSB and Cell 2 SSB occupy different symbols and do not contribute to Io simultaneously.</t>
        </r>
      </text>
    </comment>
    <comment ref="H74" authorId="0" shapeId="0" xr:uid="{19BB31C2-B550-4B49-B390-132CE39122DA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Cell 1 has only one SSB and Cell 2 has only one SSB. Cell 1 SSB and Cell 2 SSB occupy different symbols and do not contribute to Io simultaneously.</t>
        </r>
      </text>
    </comment>
    <comment ref="I74" authorId="0" shapeId="0" xr:uid="{C4B7D71F-61EB-4171-98E8-7296AD6DC97D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Cell 1 has only one SSB and Cell 2 has only one SSB. Cell 1 SSB and Cell 2 SSB occupy different symbols and do not contribute to Io simultaneously.</t>
        </r>
      </text>
    </comment>
    <comment ref="P116" authorId="0" shapeId="0" xr:uid="{84352A35-6624-45F8-A041-C9A6C3F3F92C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</t>
        </r>
      </text>
    </comment>
    <comment ref="Q116" authorId="0" shapeId="0" xr:uid="{B74BB66F-061D-4D2C-B8A8-24A5E84FDA76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</t>
        </r>
      </text>
    </comment>
    <comment ref="P120" authorId="0" shapeId="0" xr:uid="{D1C3E101-7436-4E6D-87EF-68B03D64F60F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
Calculated from min SSB_RP as (Table B.2.2-2 Rx Beam peak + multi-band relaxation).</t>
        </r>
      </text>
    </comment>
    <comment ref="P128" authorId="0" shapeId="0" xr:uid="{5E2CE88E-3859-427B-AB07-45F68EED77B3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Q128" authorId="0" shapeId="0" xr:uid="{E63FFBE4-B51A-488C-B970-B9C7FFC50269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P132" authorId="0" shapeId="0" xr:uid="{D715AF38-C890-430B-A597-5A64CACB640F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
Calculated from min SSB_RP as (Table B.2.2-2 Rx Beam peak + multi-band relaxation).</t>
        </r>
      </text>
    </comment>
  </commentList>
</comments>
</file>

<file path=xl/sharedStrings.xml><?xml version="1.0" encoding="utf-8"?>
<sst xmlns="http://schemas.openxmlformats.org/spreadsheetml/2006/main" count="682" uniqueCount="169">
  <si>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</si>
  <si>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</si>
  <si>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</si>
  <si>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</si>
  <si>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</si>
  <si>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</si>
  <si>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</si>
  <si>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</si>
  <si>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</si>
  <si>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</si>
  <si>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</si>
  <si>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</si>
  <si>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</si>
  <si>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</si>
  <si>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</si>
  <si>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</si>
  <si>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</si>
  <si>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</si>
  <si>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</si>
  <si>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</si>
  <si>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</si>
  <si>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</si>
  <si>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</si>
  <si>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</si>
  <si>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</si>
  <si>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</si>
  <si>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kHz</t>
  </si>
  <si>
    <t>Channel bandwidth</t>
  </si>
  <si>
    <t>MHz</t>
  </si>
  <si>
    <t>dBm/Ch BW</t>
  </si>
  <si>
    <t>SSB Es/Iot to be within range</t>
  </si>
  <si>
    <t>SSB_RP to be within range</t>
  </si>
  <si>
    <t>Io to be within range</t>
  </si>
  <si>
    <t>Test system</t>
  </si>
  <si>
    <t>UE</t>
  </si>
  <si>
    <t>38.101-4 clause 4.5.3.3</t>
  </si>
  <si>
    <t>For calculating sensitivity factors</t>
  </si>
  <si>
    <t>Source and Reference</t>
  </si>
  <si>
    <t>38.133 Table B.2.1.3.2-1, PC3</t>
  </si>
  <si>
    <t>Requirement</t>
  </si>
  <si>
    <t>#RBs in Channel BW for UE Refsens</t>
  </si>
  <si>
    <t>38.133 Table B.2.1.3.1-1, PC3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</si>
  <si>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</si>
  <si>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</si>
  <si>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</si>
  <si>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</si>
  <si>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</si>
  <si>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</si>
  <si>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</si>
  <si>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38.101-2</t>
  </si>
  <si>
    <t>T1</t>
  </si>
  <si>
    <t>T2</t>
  </si>
  <si>
    <t>Signalled</t>
  </si>
  <si>
    <t>38.101-2 Table 7.3.4.3-1, PC3, 100MHz, n259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</si>
  <si>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</si>
  <si>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</si>
  <si>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</si>
  <si>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For applied SSB-RP level range check</t>
  </si>
  <si>
    <t>For applied Io level range check</t>
  </si>
  <si>
    <t>AWGN</t>
  </si>
  <si>
    <t>7.6.20.1</t>
  </si>
  <si>
    <t>Mediatek</t>
  </si>
  <si>
    <t>Cell 1</t>
  </si>
  <si>
    <t>Cell 2</t>
  </si>
  <si>
    <t>SSB subcarrier spacing</t>
  </si>
  <si>
    <t>38.133 Table A.7.6.20.1.1-1</t>
  </si>
  <si>
    <t>Data subcarrier spacing</t>
  </si>
  <si>
    <t>38.133 Table A.7.6.20.1.2-2</t>
  </si>
  <si>
    <t>Es/Iot at UE baseband</t>
  </si>
  <si>
    <t>38.133 Table A.7.6.20.1.2-3</t>
  </si>
  <si>
    <t>SNR for UE Refsens</t>
  </si>
  <si>
    <t>UE rough/fine beam gain difference Y, Rx beam peak</t>
  </si>
  <si>
    <r>
      <t xml:space="preserve">UE rough/fine beam gain difference Z, </t>
    </r>
    <r>
      <rPr>
        <sz val="10"/>
        <color indexed="55"/>
        <rFont val="Arial"/>
        <family val="2"/>
      </rPr>
      <t>Spherical Coverage</t>
    </r>
  </si>
  <si>
    <t>38.133 Table A.7.6.20.1.2-1</t>
  </si>
  <si>
    <t>UE measured absolute SS-RSRP, nominal</t>
  </si>
  <si>
    <t>UE measured (Cell2 SS-RSRP - Cell 1 SS-RSRP - A3-Offset), nominal</t>
  </si>
  <si>
    <t>UE-observed margin relative to signalled threshold</t>
  </si>
  <si>
    <r>
      <t>Es absolute power uncertainty, averaged over BW</t>
    </r>
    <r>
      <rPr>
        <vertAlign val="subscript"/>
        <sz val="10"/>
        <rFont val="Arial"/>
        <family val="2"/>
      </rPr>
      <t>Config</t>
    </r>
  </si>
  <si>
    <t>38.533 Table F.1.1.2-2, f ≤ 40.8GHz, CBW ≤ 400MHz, PC3</t>
  </si>
  <si>
    <t>UE reporting L1-RSRP absolute accuracy, normal</t>
  </si>
  <si>
    <t>UE reporting L3 SS-RSRP relative accuracy, normal</t>
  </si>
  <si>
    <t>Applied Cell 1 SSB_RP sensitivity factor</t>
  </si>
  <si>
    <t>Applied Cell 1 SSB_RP effect</t>
  </si>
  <si>
    <t>Applied Cell 1 Io sensitivity factor</t>
  </si>
  <si>
    <t>Applied Cell 1 Io effect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</si>
  <si>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</si>
  <si>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</si>
  <si>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</si>
  <si>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</si>
  <si>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2 SSB_RP sensitivity factor</t>
  </si>
  <si>
    <t>Applied Cell 2 SSB_RP effect</t>
  </si>
  <si>
    <t>Applied Cell 2 Io effect</t>
  </si>
  <si>
    <t>Applied Cell 2 Io sensitivity factor</t>
  </si>
  <si>
    <t>Cell 2 reported absolute L1-RSRP sensitivity factor</t>
  </si>
  <si>
    <t>Cell 2 reported absolute L1-RSRP effect</t>
  </si>
  <si>
    <t>A3 Offset</t>
  </si>
  <si>
    <t>Cell 1 SSB Es/Iot at UE baseband minimum</t>
  </si>
  <si>
    <t>Cell 1 SSB Es/Iot at UE baseband nominal</t>
  </si>
  <si>
    <t>Cell 1 SSB Es/Iot at UE baseband maximum</t>
  </si>
  <si>
    <t>Cell 1 Io minimum</t>
  </si>
  <si>
    <t>Cell 1 Io nominal</t>
  </si>
  <si>
    <t>Cell 1 Io maximum</t>
  </si>
  <si>
    <t>Cell 2 SSB Es/Iot at UE baseband minimum</t>
  </si>
  <si>
    <t>Cell 2 SSB Es/Iot at UE baseband nominal</t>
  </si>
  <si>
    <t>Cell 2 SSB Es/Iot at UE baseband maximum</t>
  </si>
  <si>
    <t>Cell 2 reported absolute L1-RSRP minimum</t>
  </si>
  <si>
    <t>Cell 2 reported absolute L1-RSRP nominal</t>
  </si>
  <si>
    <t>Cell 2 reported absolute L1-RSRP) maximum</t>
  </si>
  <si>
    <t>UE meas (Cell 2 SS-RSRP – Cell 1 SS-RSRP – A3 Offset) minimum</t>
  </si>
  <si>
    <t>UE meas (Cell 2 SS-RSRP – Cell 1 SS-RSRP – A3 Offset) nominal</t>
  </si>
  <si>
    <t>UE meas (Cell 2 SS-RSRP – Cell 1 SS-RSRP – A3 Offset) maximum</t>
  </si>
  <si>
    <r>
      <rPr>
        <sz val="10"/>
        <color rgb="FFFF0000"/>
        <rFont val="Arial"/>
        <family val="2"/>
      </rPr>
      <t>Test Requirement</t>
    </r>
    <r>
      <rPr>
        <sz val="10"/>
        <color indexed="8"/>
        <rFont val="Arial"/>
        <family val="2"/>
      </rPr>
      <t>, Cell 2 reported value using mapping Table 10.1.6.1-1, T2</t>
    </r>
  </si>
  <si>
    <t>38.331 clause 5.5.4.4 Event A3 entering condition</t>
  </si>
  <si>
    <t>Template is for intra-frequency L1-RSRP measurement</t>
  </si>
  <si>
    <t>#Subcarriers for SSB</t>
  </si>
  <si>
    <t>#Data RBs allocated in test case</t>
  </si>
  <si>
    <t>UE Rx beam assumption (0: Fine, 1: Rough)</t>
  </si>
  <si>
    <t>SCS for UE Refsens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</si>
  <si>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</si>
  <si>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</si>
  <si>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t>UE Refsens (Rx beam peak direction)</t>
  </si>
  <si>
    <t>Calculated based on relevant AoA and RX beam assumption</t>
  </si>
  <si>
    <t>Give range between minimum and maximum values</t>
  </si>
  <si>
    <t>UE meas (Cell 2 SS-RSRP – Cell 1 SS-RSRP) sensitivity factor</t>
  </si>
  <si>
    <t>UE meas (Cell 2 SS-RSRP – Cell 1 SS-RSRP) effect</t>
  </si>
  <si>
    <t>UE internal noise at reference point, linear</t>
  </si>
  <si>
    <t>Applied absolute power at reference point, linear</t>
  </si>
  <si>
    <t>Applied SSB_RP at reference point, nominal</t>
  </si>
  <si>
    <t>Applied Io at reference point, nominal</t>
  </si>
  <si>
    <t>Adapted from 38.533 RRM test case 7.6.3.1</t>
  </si>
  <si>
    <t>The following RRM test cases in 38.533 are based on this template:</t>
  </si>
  <si>
    <t>v18.9.0</t>
  </si>
  <si>
    <t>Angle of arrival (0: Rx beam peak, 1: Sph Cov)</t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</si>
  <si>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</si>
  <si>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</si>
  <si>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t>UE Refsens (Spherical Coverage %-tile directions)</t>
  </si>
  <si>
    <t>dBm/BW</t>
  </si>
  <si>
    <t>Include UE gain G midpoint</t>
  </si>
  <si>
    <r>
      <t>Es absolute power uncertainty, for measurement PRBs #RB</t>
    </r>
    <r>
      <rPr>
        <vertAlign val="subscript"/>
        <sz val="10"/>
        <rFont val="Arial"/>
        <family val="2"/>
      </rPr>
      <t>J-J+19</t>
    </r>
    <r>
      <rPr>
        <sz val="10"/>
        <rFont val="Arial"/>
        <family val="2"/>
      </rPr>
      <t xml:space="preserve"> </t>
    </r>
  </si>
  <si>
    <t>38.133 Table 10.1.3.1.2-1, normal, T1</t>
  </si>
  <si>
    <t>Cell 1 SSB_RP minimum</t>
  </si>
  <si>
    <t>Cell 1 SSB_RP nominal</t>
  </si>
  <si>
    <t>Cell 1 SSB_RP maximum</t>
  </si>
  <si>
    <t>Cell 2 SSB_RP minimum</t>
  </si>
  <si>
    <t>Cell 2 SSB_RP nominal</t>
  </si>
  <si>
    <t>Cell 2 SSB_RP maximum</t>
  </si>
  <si>
    <t>Cell 2 Io minimum</t>
  </si>
  <si>
    <t>Cell 2 Io nominal</t>
  </si>
  <si>
    <t>Cell 2 Io maximum</t>
  </si>
  <si>
    <t>SSB SCS 120kHz, (T1 A3 report: 38.133 Table 10.1.3.1.2-1, min value refers to min SSB_RP), (T2 L1-RSRP: 38.133 Table 10.1.20A.1.1-1 min = -70dBm)</t>
  </si>
  <si>
    <t>(T1 A3 report: 38.133 Table 10.1.3.1.2-1, max = -50dBm), (T2 L1-RSRP: 38.133 Table 10.1.20A.1.1-1 max = -50dBm)</t>
  </si>
  <si>
    <t>38.133 Table 10.1.20A.1.1-1, normal, -70dBm &lt; Io &lt; -50dBm, T2</t>
  </si>
  <si>
    <t>SSB_RP level range check</t>
  </si>
  <si>
    <t>Io level range check</t>
  </si>
  <si>
    <t>Rx Beam Peak, n259, PC3, SSB SCS 120kHz, (T1 A3 report: 38.133 Table B.2.2-2 min SSB_RP=-108.5), (T2 L1-RSRP: 38.133 Table B.2.4.1-2 min SSB_RP=-105.5)</t>
  </si>
  <si>
    <t>(T1 A3 report: 38.133 Table B.2.2-2 Es/Iot&gt;=-6dB), (T2 L1-RSRP: 38.133 Table B.2.4.1-2 Es/Iot&gt;=-3dB)</t>
  </si>
  <si>
    <t>Rx Beam Peak, n259, PC3, SSB SCS 240kHz, (T1 A3 report: 38.133 Table B.2.2-2 min SSB_RP=-108.5+3=-105.5dBm), (T2 L1-RSRP: 38.133 Table B.2.4.1-2 min SSB_RP=-105.5+3=-102.5dBm)</t>
  </si>
  <si>
    <t>SSB SCS 240kHz, (T1 A3 report: 38.133 Table 10.1.3.1.2-1, min value refers to min SSB_RP), (T2 L1-RSRP: 38.133 Table 10.1.20A.1.1-1 min = -70dBm)</t>
  </si>
  <si>
    <t>UE measures SS-RSRP difference compared to A3 report threshold, T1</t>
  </si>
  <si>
    <t>Caculate UE reported L1-RSRP absolute accuracy limits, T2</t>
  </si>
  <si>
    <t>UE reported L1-RSRP absolute accuracy limits, T2</t>
  </si>
  <si>
    <t>UE meas SS-RSRP difference range check for A3 report, T1</t>
  </si>
  <si>
    <t>38.133 Table A.7.6.20.1.2-2,100MHz</t>
  </si>
  <si>
    <t>38.101-2 Table 5.3.2-1, 100MHz, 66 PRBs</t>
  </si>
  <si>
    <t>38.101-2 Table 5.3.2-1, 100MHz, 66RB</t>
  </si>
  <si>
    <t>During T1, Es/Iot at UE baseband is increased by an amount sufficient to keep Es/Iot, SSB_RP and Io within range.</t>
  </si>
  <si>
    <t>Ref: TS 38.133 v18.9.0 clause A.7.6.20.1, TS 38.101-2 v18.9.0</t>
  </si>
  <si>
    <t>38.101-2 Table 7.3.2.3-1, PC3, 100MHz, n259</t>
  </si>
  <si>
    <t>v18.6.1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</si>
</sst>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2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rgb="FFFF0000"/>
      <name val="Arial"/>
      <family val="2"/>
    </font>
    <font>
      <b/>
      <sz val="10"/>
      <color rgb="FF00B050"/>
      <name val="Arial"/>
      <family val="2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324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1" fillId="0" borderId="0" xfId="1" applyFont="1" applyAlignment="1"/>
    <xf numFmtId="0" fontId="8" fillId="0" borderId="0" xfId="1" applyFont="1" applyFill="1" applyAlignment="1"/>
    <xf numFmtId="0" fontId="9" fillId="0" borderId="0" xfId="1" applyFont="1" applyAlignment="1"/>
    <xf numFmtId="0" fontId="1" fillId="0" borderId="0" xfId="1" applyFont="1" applyBorder="1" applyAlignment="1"/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3" fillId="0" borderId="0" xfId="1" applyFont="1" applyBorder="1" applyAlignment="1"/>
    <xf numFmtId="0" fontId="1" fillId="0" borderId="7" xfId="1" applyFont="1" applyBorder="1" applyAlignment="1"/>
    <xf numFmtId="2" fontId="8" fillId="7" borderId="5" xfId="1" applyNumberFormat="1" applyFont="1" applyFill="1" applyBorder="1" applyAlignment="1">
      <alignment horizontal="center" vertical="center"/>
    </xf>
    <xf numFmtId="2" fontId="8" fillId="7" borderId="6" xfId="1" applyNumberFormat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2" fontId="0" fillId="0" borderId="5" xfId="0" applyNumberFormat="1" applyFont="1" applyFill="1" applyBorder="1" applyAlignment="1">
      <alignment horizontal="center" vertical="center"/>
    </xf>
    <xf numFmtId="2" fontId="0" fillId="0" borderId="0" xfId="0" applyNumberFormat="1" applyFont="1" applyFill="1" applyBorder="1" applyAlignment="1">
      <alignment horizontal="center" vertical="center"/>
    </xf>
    <xf numFmtId="2" fontId="0" fillId="0" borderId="6" xfId="0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left" vertical="center"/>
    </xf>
    <xf numFmtId="165" fontId="8" fillId="0" borderId="8" xfId="1" applyNumberFormat="1" applyFont="1" applyBorder="1" applyAlignment="1">
      <alignment horizontal="center" vertical="center"/>
    </xf>
    <xf numFmtId="165" fontId="8" fillId="0" borderId="10" xfId="1" applyNumberFormat="1" applyFont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1" fontId="1" fillId="8" borderId="5" xfId="1" applyNumberFormat="1" applyFont="1" applyFill="1" applyBorder="1" applyAlignment="1">
      <alignment horizontal="center" vertical="center"/>
    </xf>
    <xf numFmtId="1" fontId="1" fillId="0" borderId="0" xfId="1" applyNumberFormat="1" applyFont="1" applyFill="1" applyBorder="1" applyAlignment="1">
      <alignment horizontal="center" vertical="center"/>
    </xf>
    <xf numFmtId="2" fontId="1" fillId="0" borderId="0" xfId="1" applyNumberFormat="1" applyFont="1" applyFill="1" applyBorder="1" applyAlignment="1">
      <alignment horizontal="center" vertical="center"/>
    </xf>
    <xf numFmtId="2" fontId="1" fillId="0" borderId="5" xfId="1" applyNumberFormat="1" applyFont="1" applyFill="1" applyBorder="1" applyAlignment="1">
      <alignment horizontal="center" vertical="center"/>
    </xf>
    <xf numFmtId="2" fontId="1" fillId="0" borderId="6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1" fontId="1" fillId="7" borderId="5" xfId="1" applyNumberFormat="1" applyFont="1" applyFill="1" applyBorder="1" applyAlignment="1">
      <alignment horizontal="center" vertical="center"/>
    </xf>
    <xf numFmtId="0" fontId="0" fillId="0" borderId="6" xfId="1" applyFont="1" applyBorder="1" applyAlignment="1">
      <alignment horizontal="center" vertical="center"/>
    </xf>
    <xf numFmtId="0" fontId="0" fillId="0" borderId="0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2" fontId="8" fillId="0" borderId="5" xfId="1" applyNumberFormat="1" applyFont="1" applyFill="1" applyBorder="1" applyAlignment="1">
      <alignment horizontal="center" vertical="center"/>
    </xf>
    <xf numFmtId="2" fontId="8" fillId="0" borderId="6" xfId="1" applyNumberFormat="1" applyFont="1" applyFill="1" applyBorder="1" applyAlignment="1">
      <alignment horizontal="center" vertical="center"/>
    </xf>
    <xf numFmtId="2" fontId="8" fillId="0" borderId="0" xfId="1" applyNumberFormat="1" applyFont="1" applyFill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8" fillId="7" borderId="0" xfId="1" applyNumberFormat="1" applyFont="1" applyFill="1" applyBorder="1" applyAlignment="1">
      <alignment horizontal="center" vertical="center"/>
    </xf>
    <xf numFmtId="1" fontId="8" fillId="0" borderId="6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5" fillId="0" borderId="5" xfId="1" applyFont="1" applyFill="1" applyBorder="1" applyAlignment="1">
      <alignment horizontal="center" vertical="center"/>
    </xf>
    <xf numFmtId="2" fontId="1" fillId="7" borderId="0" xfId="1" applyNumberFormat="1" applyFont="1" applyFill="1" applyBorder="1" applyAlignment="1">
      <alignment horizontal="center" vertical="center"/>
    </xf>
    <xf numFmtId="0" fontId="23" fillId="0" borderId="6" xfId="1" applyFont="1" applyFill="1" applyBorder="1" applyAlignment="1">
      <alignment horizontal="center" vertical="center"/>
    </xf>
    <xf numFmtId="0" fontId="23" fillId="0" borderId="0" xfId="1" applyFont="1" applyFill="1" applyBorder="1" applyAlignment="1">
      <alignment horizontal="center" vertical="center"/>
    </xf>
    <xf numFmtId="0" fontId="25" fillId="0" borderId="5" xfId="1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2" fontId="23" fillId="7" borderId="0" xfId="1" applyNumberFormat="1" applyFont="1" applyFill="1" applyBorder="1" applyAlignment="1">
      <alignment horizontal="center" vertical="center"/>
    </xf>
    <xf numFmtId="2" fontId="23" fillId="0" borderId="0" xfId="1" applyNumberFormat="1" applyFont="1" applyFill="1" applyBorder="1" applyAlignment="1">
      <alignment horizontal="center" vertical="center"/>
    </xf>
    <xf numFmtId="2" fontId="23" fillId="0" borderId="6" xfId="1" applyNumberFormat="1" applyFont="1" applyFill="1" applyBorder="1" applyAlignment="1">
      <alignment horizontal="center" vertical="center"/>
    </xf>
    <xf numFmtId="0" fontId="15" fillId="0" borderId="5" xfId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3" fillId="0" borderId="6" xfId="1" applyFont="1" applyBorder="1" applyAlignment="1">
      <alignment horizontal="center" vertical="center"/>
    </xf>
    <xf numFmtId="0" fontId="23" fillId="0" borderId="0" xfId="1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2" fontId="25" fillId="0" borderId="0" xfId="0" applyNumberFormat="1" applyFont="1" applyBorder="1" applyAlignment="1">
      <alignment horizontal="center" vertical="center" wrapText="1"/>
    </xf>
    <xf numFmtId="0" fontId="24" fillId="0" borderId="5" xfId="1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8" fillId="7" borderId="0" xfId="1" applyFont="1" applyFill="1" applyBorder="1" applyAlignment="1">
      <alignment horizontal="center" vertical="center"/>
    </xf>
    <xf numFmtId="2" fontId="1" fillId="7" borderId="10" xfId="1" applyNumberFormat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2" fontId="8" fillId="0" borderId="10" xfId="1" applyNumberFormat="1" applyFont="1" applyFill="1" applyBorder="1" applyAlignment="1">
      <alignment horizontal="center" vertical="center"/>
    </xf>
    <xf numFmtId="2" fontId="8" fillId="0" borderId="11" xfId="1" applyNumberFormat="1" applyFont="1" applyFill="1" applyBorder="1" applyAlignment="1">
      <alignment horizontal="center" vertical="center"/>
    </xf>
    <xf numFmtId="2" fontId="8" fillId="0" borderId="8" xfId="1" applyNumberFormat="1" applyFont="1" applyFill="1" applyBorder="1" applyAlignment="1">
      <alignment horizontal="center" vertical="center"/>
    </xf>
    <xf numFmtId="2" fontId="1" fillId="0" borderId="0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164" fontId="0" fillId="0" borderId="5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/>
    </xf>
    <xf numFmtId="164" fontId="0" fillId="0" borderId="6" xfId="0" applyNumberFormat="1" applyFont="1" applyFill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164" fontId="1" fillId="0" borderId="8" xfId="1" applyNumberFormat="1" applyFont="1" applyFill="1" applyBorder="1" applyAlignment="1">
      <alignment horizontal="center" vertical="center"/>
    </xf>
    <xf numFmtId="164" fontId="1" fillId="0" borderId="11" xfId="1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2" fontId="0" fillId="0" borderId="8" xfId="0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2" fontId="4" fillId="0" borderId="0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6" xfId="1" quotePrefix="1" applyFont="1" applyFill="1" applyBorder="1" applyAlignment="1">
      <alignment horizontal="center" vertical="center"/>
    </xf>
    <xf numFmtId="0" fontId="1" fillId="0" borderId="0" xfId="1" quotePrefix="1" applyFont="1" applyFill="1" applyBorder="1" applyAlignment="1">
      <alignment horizontal="center" vertical="center"/>
    </xf>
    <xf numFmtId="2" fontId="1" fillId="7" borderId="5" xfId="1" applyNumberFormat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165" fontId="8" fillId="7" borderId="5" xfId="1" applyNumberFormat="1" applyFont="1" applyFill="1" applyBorder="1" applyAlignment="1">
      <alignment horizontal="center" vertical="center"/>
    </xf>
    <xf numFmtId="0" fontId="1" fillId="0" borderId="6" xfId="1" quotePrefix="1" applyFont="1" applyBorder="1" applyAlignment="1">
      <alignment horizontal="center" vertical="center"/>
    </xf>
    <xf numFmtId="165" fontId="1" fillId="0" borderId="5" xfId="1" applyNumberFormat="1" applyFont="1" applyFill="1" applyBorder="1" applyAlignment="1">
      <alignment horizontal="center" vertical="center"/>
    </xf>
    <xf numFmtId="165" fontId="1" fillId="0" borderId="6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0" fontId="1" fillId="0" borderId="10" xfId="1" quotePrefix="1" applyFont="1" applyFill="1" applyBorder="1" applyAlignment="1">
      <alignment horizontal="center" vertical="center"/>
    </xf>
    <xf numFmtId="0" fontId="1" fillId="0" borderId="11" xfId="1" quotePrefix="1" applyFont="1" applyFill="1" applyBorder="1" applyAlignment="1">
      <alignment horizontal="center" vertical="center"/>
    </xf>
    <xf numFmtId="165" fontId="1" fillId="0" borderId="8" xfId="1" applyNumberFormat="1" applyFont="1" applyFill="1" applyBorder="1" applyAlignment="1">
      <alignment horizontal="center" vertical="center"/>
    </xf>
    <xf numFmtId="165" fontId="1" fillId="0" borderId="10" xfId="1" applyNumberFormat="1" applyFont="1" applyFill="1" applyBorder="1" applyAlignment="1">
      <alignment horizontal="center" vertical="center"/>
    </xf>
    <xf numFmtId="165" fontId="1" fillId="0" borderId="11" xfId="1" applyNumberFormat="1" applyFont="1" applyFill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164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/>
    </xf>
    <xf numFmtId="0" fontId="1" fillId="2" borderId="0" xfId="1" applyFont="1" applyFill="1" applyBorder="1" applyAlignment="1">
      <alignment horizontal="center" vertical="center"/>
    </xf>
    <xf numFmtId="0" fontId="1" fillId="2" borderId="7" xfId="1" applyFont="1" applyFill="1" applyBorder="1" applyAlignment="1">
      <alignment horizontal="center" vertical="center"/>
    </xf>
    <xf numFmtId="164" fontId="1" fillId="5" borderId="5" xfId="1" applyNumberFormat="1" applyFont="1" applyFill="1" applyBorder="1" applyAlignment="1">
      <alignment horizontal="center" vertical="center"/>
    </xf>
    <xf numFmtId="164" fontId="1" fillId="5" borderId="6" xfId="1" applyNumberFormat="1" applyFont="1" applyFill="1" applyBorder="1" applyAlignment="1">
      <alignment horizontal="center" vertical="center"/>
    </xf>
    <xf numFmtId="164" fontId="1" fillId="2" borderId="5" xfId="1" applyNumberFormat="1" applyFont="1" applyFill="1" applyBorder="1" applyAlignment="1">
      <alignment horizontal="center" vertical="center"/>
    </xf>
    <xf numFmtId="164" fontId="1" fillId="2" borderId="6" xfId="1" applyNumberFormat="1" applyFont="1" applyFill="1" applyBorder="1" applyAlignment="1">
      <alignment horizontal="center" vertical="center"/>
    </xf>
    <xf numFmtId="2" fontId="1" fillId="2" borderId="5" xfId="1" applyNumberFormat="1" applyFont="1" applyFill="1" applyBorder="1" applyAlignment="1">
      <alignment horizontal="center" vertical="center"/>
    </xf>
    <xf numFmtId="2" fontId="1" fillId="2" borderId="6" xfId="1" applyNumberFormat="1" applyFont="1" applyFill="1" applyBorder="1" applyAlignment="1">
      <alignment horizontal="center" vertical="center"/>
    </xf>
    <xf numFmtId="2" fontId="4" fillId="5" borderId="5" xfId="1" applyNumberFormat="1" applyFont="1" applyFill="1" applyBorder="1" applyAlignment="1">
      <alignment horizontal="center" vertical="center"/>
    </xf>
    <xf numFmtId="2" fontId="4" fillId="5" borderId="6" xfId="1" applyNumberFormat="1" applyFont="1" applyFill="1" applyBorder="1" applyAlignment="1">
      <alignment horizontal="center" vertical="center"/>
    </xf>
    <xf numFmtId="164" fontId="1" fillId="0" borderId="6" xfId="1" applyNumberFormat="1" applyFont="1" applyFill="1" applyBorder="1" applyAlignment="1">
      <alignment horizontal="center" vertical="center"/>
    </xf>
    <xf numFmtId="2" fontId="4" fillId="0" borderId="5" xfId="1" applyNumberFormat="1" applyFont="1" applyFill="1" applyBorder="1" applyAlignment="1">
      <alignment horizontal="center" vertical="center"/>
    </xf>
    <xf numFmtId="2" fontId="4" fillId="0" borderId="6" xfId="1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/>
    </xf>
    <xf numFmtId="164" fontId="11" fillId="0" borderId="8" xfId="1" applyNumberFormat="1" applyFont="1" applyFill="1" applyBorder="1" applyAlignment="1">
      <alignment horizontal="center" vertical="center"/>
    </xf>
    <xf numFmtId="164" fontId="11" fillId="0" borderId="10" xfId="1" applyNumberFormat="1" applyFont="1" applyFill="1" applyBorder="1" applyAlignment="1">
      <alignment horizontal="center" vertical="center"/>
    </xf>
    <xf numFmtId="164" fontId="4" fillId="0" borderId="8" xfId="1" applyNumberFormat="1" applyFont="1" applyFill="1" applyBorder="1" applyAlignment="1">
      <alignment horizontal="center" vertical="center"/>
    </xf>
    <xf numFmtId="164" fontId="4" fillId="0" borderId="1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2" fontId="1" fillId="7" borderId="6" xfId="1" applyNumberFormat="1" applyFont="1" applyFill="1" applyBorder="1" applyAlignment="1">
      <alignment horizontal="center" vertical="center"/>
    </xf>
    <xf numFmtId="2" fontId="4" fillId="0" borderId="7" xfId="1" applyNumberFormat="1" applyFont="1" applyBorder="1" applyAlignment="1">
      <alignment horizontal="center" vertical="center"/>
    </xf>
    <xf numFmtId="0" fontId="23" fillId="0" borderId="5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2" fontId="4" fillId="0" borderId="5" xfId="1" applyNumberFormat="1" applyFont="1" applyBorder="1" applyAlignment="1">
      <alignment horizontal="center" vertical="center"/>
    </xf>
    <xf numFmtId="2" fontId="4" fillId="0" borderId="6" xfId="1" applyNumberFormat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  <xf numFmtId="2" fontId="4" fillId="0" borderId="8" xfId="1" applyNumberFormat="1" applyFont="1" applyBorder="1" applyAlignment="1">
      <alignment horizontal="center" vertical="center"/>
    </xf>
    <xf numFmtId="2" fontId="4" fillId="0" borderId="10" xfId="1" applyNumberFormat="1" applyFont="1" applyBorder="1" applyAlignment="1">
      <alignment horizontal="center" vertical="center"/>
    </xf>
    <xf numFmtId="2" fontId="1" fillId="0" borderId="8" xfId="1" applyNumberFormat="1" applyFont="1" applyBorder="1" applyAlignment="1">
      <alignment horizontal="center" vertical="center"/>
    </xf>
    <xf numFmtId="2" fontId="1" fillId="0" borderId="10" xfId="1" applyNumberFormat="1" applyFont="1" applyBorder="1" applyAlignment="1">
      <alignment horizontal="center" vertical="center"/>
    </xf>
    <xf numFmtId="2" fontId="12" fillId="0" borderId="10" xfId="1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1" fillId="2" borderId="6" xfId="1" applyFont="1" applyFill="1" applyBorder="1" applyAlignment="1">
      <alignment horizontal="center" vertical="center"/>
    </xf>
    <xf numFmtId="2" fontId="1" fillId="3" borderId="5" xfId="1" applyNumberFormat="1" applyFont="1" applyFill="1" applyBorder="1" applyAlignment="1">
      <alignment horizontal="center" vertical="center"/>
    </xf>
    <xf numFmtId="2" fontId="1" fillId="3" borderId="6" xfId="1" applyNumberFormat="1" applyFont="1" applyFill="1" applyBorder="1" applyAlignment="1">
      <alignment horizontal="center" vertical="center"/>
    </xf>
    <xf numFmtId="2" fontId="1" fillId="2" borderId="0" xfId="1" applyNumberFormat="1" applyFont="1" applyFill="1" applyBorder="1" applyAlignment="1">
      <alignment horizontal="center" vertical="center"/>
    </xf>
    <xf numFmtId="166" fontId="1" fillId="2" borderId="5" xfId="1" applyNumberFormat="1" applyFont="1" applyFill="1" applyBorder="1" applyAlignment="1">
      <alignment horizontal="center" vertical="center"/>
    </xf>
    <xf numFmtId="166" fontId="1" fillId="2" borderId="6" xfId="1" applyNumberFormat="1" applyFont="1" applyFill="1" applyBorder="1" applyAlignment="1">
      <alignment horizontal="center" vertical="center"/>
    </xf>
    <xf numFmtId="2" fontId="1" fillId="6" borderId="5" xfId="1" applyNumberFormat="1" applyFont="1" applyFill="1" applyBorder="1" applyAlignment="1">
      <alignment horizontal="center" vertical="center"/>
    </xf>
    <xf numFmtId="166" fontId="4" fillId="2" borderId="5" xfId="1" applyNumberFormat="1" applyFont="1" applyFill="1" applyBorder="1" applyAlignment="1">
      <alignment horizontal="center" vertical="center"/>
    </xf>
    <xf numFmtId="166" fontId="4" fillId="2" borderId="6" xfId="1" applyNumberFormat="1" applyFont="1" applyFill="1" applyBorder="1" applyAlignment="1">
      <alignment horizontal="center" vertical="center"/>
    </xf>
    <xf numFmtId="2" fontId="4" fillId="2" borderId="5" xfId="1" applyNumberFormat="1" applyFont="1" applyFill="1" applyBorder="1" applyAlignment="1">
      <alignment horizontal="center" vertical="center"/>
    </xf>
    <xf numFmtId="166" fontId="4" fillId="0" borderId="5" xfId="1" applyNumberFormat="1" applyFont="1" applyFill="1" applyBorder="1" applyAlignment="1">
      <alignment horizontal="center" vertical="center"/>
    </xf>
    <xf numFmtId="166" fontId="4" fillId="0" borderId="6" xfId="1" applyNumberFormat="1" applyFont="1" applyFill="1" applyBorder="1" applyAlignment="1">
      <alignment horizontal="center" vertical="center"/>
    </xf>
    <xf numFmtId="0" fontId="0" fillId="2" borderId="6" xfId="1" applyFont="1" applyFill="1" applyBorder="1" applyAlignment="1">
      <alignment horizontal="center" vertical="center"/>
    </xf>
    <xf numFmtId="0" fontId="0" fillId="2" borderId="0" xfId="1" applyFont="1" applyFill="1" applyBorder="1" applyAlignment="1">
      <alignment horizontal="center" vertical="center"/>
    </xf>
    <xf numFmtId="2" fontId="1" fillId="4" borderId="5" xfId="1" applyNumberFormat="1" applyFont="1" applyFill="1" applyBorder="1" applyAlignment="1">
      <alignment horizontal="center" vertical="center"/>
    </xf>
    <xf numFmtId="2" fontId="1" fillId="4" borderId="6" xfId="1" applyNumberFormat="1" applyFont="1" applyFill="1" applyBorder="1" applyAlignment="1">
      <alignment horizontal="center" vertical="center"/>
    </xf>
    <xf numFmtId="2" fontId="1" fillId="5" borderId="5" xfId="1" applyNumberFormat="1" applyFont="1" applyFill="1" applyBorder="1" applyAlignment="1">
      <alignment horizontal="center" vertical="center"/>
    </xf>
    <xf numFmtId="0" fontId="1" fillId="5" borderId="6" xfId="1" applyFont="1" applyFill="1" applyBorder="1" applyAlignment="1">
      <alignment horizontal="center" vertical="center"/>
    </xf>
    <xf numFmtId="0" fontId="0" fillId="0" borderId="6" xfId="1" applyFont="1" applyFill="1" applyBorder="1" applyAlignment="1">
      <alignment horizontal="center" vertical="center"/>
    </xf>
    <xf numFmtId="0" fontId="0" fillId="0" borderId="0" xfId="1" applyFont="1" applyFill="1" applyBorder="1" applyAlignment="1">
      <alignment horizontal="center" vertical="center"/>
    </xf>
    <xf numFmtId="2" fontId="1" fillId="0" borderId="10" xfId="1" applyNumberFormat="1" applyFont="1" applyFill="1" applyBorder="1" applyAlignment="1">
      <alignment horizontal="center" vertical="center"/>
    </xf>
    <xf numFmtId="2" fontId="1" fillId="0" borderId="8" xfId="1" applyNumberFormat="1" applyFont="1" applyFill="1" applyBorder="1" applyAlignment="1">
      <alignment horizontal="center" vertical="center"/>
    </xf>
    <xf numFmtId="2" fontId="1" fillId="0" borderId="11" xfId="1" applyNumberFormat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1" fillId="2" borderId="5" xfId="1" applyFont="1" applyFill="1" applyBorder="1" applyAlignment="1">
      <alignment horizontal="center" vertical="center"/>
    </xf>
    <xf numFmtId="166" fontId="1" fillId="0" borderId="5" xfId="1" applyNumberFormat="1" applyFont="1" applyFill="1" applyBorder="1" applyAlignment="1">
      <alignment horizontal="center" vertical="center"/>
    </xf>
    <xf numFmtId="166" fontId="1" fillId="0" borderId="6" xfId="1" applyNumberFormat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0" fillId="0" borderId="5" xfId="1" applyFont="1" applyBorder="1" applyAlignment="1">
      <alignment horizontal="left" vertical="center"/>
    </xf>
    <xf numFmtId="0" fontId="0" fillId="0" borderId="5" xfId="1" applyFont="1" applyFill="1" applyBorder="1" applyAlignment="1">
      <alignment horizontal="left" vertical="center"/>
    </xf>
    <xf numFmtId="0" fontId="1" fillId="0" borderId="5" xfId="1" applyFont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1" fillId="0" borderId="5" xfId="1" applyFont="1" applyFill="1" applyBorder="1" applyAlignment="1">
      <alignment horizontal="left" vertical="center"/>
    </xf>
    <xf numFmtId="0" fontId="8" fillId="0" borderId="5" xfId="1" applyFont="1" applyFill="1" applyBorder="1" applyAlignment="1">
      <alignment horizontal="left" vertical="center"/>
    </xf>
    <xf numFmtId="0" fontId="23" fillId="0" borderId="5" xfId="1" applyFont="1" applyBorder="1" applyAlignment="1">
      <alignment horizontal="left" vertical="center"/>
    </xf>
    <xf numFmtId="0" fontId="3" fillId="7" borderId="8" xfId="1" applyFont="1" applyFill="1" applyBorder="1" applyAlignment="1">
      <alignment horizontal="left" vertical="center"/>
    </xf>
    <xf numFmtId="0" fontId="24" fillId="0" borderId="0" xfId="1" applyFont="1" applyAlignment="1">
      <alignment horizontal="left" vertical="center"/>
    </xf>
    <xf numFmtId="0" fontId="8" fillId="0" borderId="0" xfId="1" applyFont="1" applyBorder="1" applyAlignment="1">
      <alignment horizontal="left" vertical="center"/>
    </xf>
    <xf numFmtId="0" fontId="8" fillId="0" borderId="11" xfId="1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0" fillId="0" borderId="8" xfId="1" applyFont="1" applyFill="1" applyBorder="1" applyAlignment="1">
      <alignment horizontal="left" vertical="center"/>
    </xf>
    <xf numFmtId="0" fontId="6" fillId="0" borderId="0" xfId="1" applyFont="1" applyBorder="1" applyAlignment="1">
      <alignment horizontal="left" vertical="center"/>
    </xf>
    <xf numFmtId="0" fontId="22" fillId="0" borderId="5" xfId="1" applyBorder="1" applyAlignment="1">
      <alignment horizontal="left" vertical="center"/>
    </xf>
    <xf numFmtId="0" fontId="2" fillId="5" borderId="5" xfId="1" applyFont="1" applyFill="1" applyBorder="1" applyAlignment="1">
      <alignment horizontal="left" vertical="center"/>
    </xf>
    <xf numFmtId="0" fontId="7" fillId="5" borderId="5" xfId="1" applyFont="1" applyFill="1" applyBorder="1" applyAlignment="1">
      <alignment horizontal="left" vertical="center"/>
    </xf>
    <xf numFmtId="0" fontId="4" fillId="0" borderId="5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7" fillId="2" borderId="5" xfId="1" applyFont="1" applyFill="1" applyBorder="1" applyAlignment="1">
      <alignment horizontal="left" vertical="center"/>
    </xf>
    <xf numFmtId="0" fontId="6" fillId="0" borderId="8" xfId="1" applyFont="1" applyBorder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5" xfId="1" applyFont="1" applyFill="1" applyBorder="1" applyAlignment="1">
      <alignment horizontal="left" vertical="center"/>
    </xf>
    <xf numFmtId="0" fontId="15" fillId="0" borderId="5" xfId="1" applyFont="1" applyBorder="1" applyAlignment="1">
      <alignment horizontal="left" vertical="center"/>
    </xf>
    <xf numFmtId="0" fontId="10" fillId="0" borderId="0" xfId="1" applyFont="1" applyBorder="1" applyAlignment="1">
      <alignment horizontal="left" vertical="center"/>
    </xf>
    <xf numFmtId="0" fontId="2" fillId="0" borderId="5" xfId="1" applyFont="1" applyFill="1" applyBorder="1" applyAlignment="1">
      <alignment horizontal="left" vertical="center"/>
    </xf>
    <xf numFmtId="0" fontId="2" fillId="5" borderId="0" xfId="1" applyFont="1" applyFill="1" applyAlignment="1">
      <alignment horizontal="left" vertical="center"/>
    </xf>
    <xf numFmtId="0" fontId="7" fillId="5" borderId="0" xfId="1" applyFont="1" applyFill="1" applyAlignment="1">
      <alignment horizontal="left" vertical="center"/>
    </xf>
    <xf numFmtId="0" fontId="4" fillId="3" borderId="8" xfId="1" applyFont="1" applyFill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8" fillId="0" borderId="7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23" fillId="0" borderId="7" xfId="1" applyFont="1" applyFill="1" applyBorder="1" applyAlignment="1">
      <alignment horizontal="left" vertical="center"/>
    </xf>
    <xf numFmtId="0" fontId="8" fillId="0" borderId="9" xfId="1" applyFont="1" applyBorder="1" applyAlignment="1">
      <alignment horizontal="left" vertical="center"/>
    </xf>
    <xf numFmtId="0" fontId="1" fillId="0" borderId="7" xfId="1" applyFont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0" fillId="0" borderId="9" xfId="0" applyFont="1" applyFill="1" applyBorder="1" applyAlignment="1">
      <alignment horizontal="left" vertical="center"/>
    </xf>
    <xf numFmtId="164" fontId="0" fillId="0" borderId="7" xfId="0" applyNumberFormat="1" applyBorder="1" applyAlignment="1">
      <alignment horizontal="left" vertical="center"/>
    </xf>
    <xf numFmtId="0" fontId="4" fillId="0" borderId="7" xfId="1" applyFont="1" applyFill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164" fontId="0" fillId="6" borderId="7" xfId="0" applyNumberFormat="1" applyFont="1" applyFill="1" applyBorder="1" applyAlignment="1">
      <alignment horizontal="left" vertical="center"/>
    </xf>
    <xf numFmtId="2" fontId="1" fillId="6" borderId="7" xfId="1" applyNumberFormat="1" applyFont="1" applyFill="1" applyBorder="1" applyAlignment="1">
      <alignment horizontal="left" vertical="center"/>
    </xf>
    <xf numFmtId="0" fontId="8" fillId="6" borderId="7" xfId="1" applyFont="1" applyFill="1" applyBorder="1" applyAlignment="1">
      <alignment horizontal="left" vertical="center"/>
    </xf>
    <xf numFmtId="0" fontId="8" fillId="0" borderId="7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8" fillId="0" borderId="10" xfId="1" applyFont="1" applyBorder="1" applyAlignment="1">
      <alignment horizontal="left" vertical="center"/>
    </xf>
    <xf numFmtId="164" fontId="4" fillId="0" borderId="0" xfId="1" applyNumberFormat="1" applyFont="1" applyFill="1" applyBorder="1" applyAlignment="1">
      <alignment horizontal="left" vertical="center"/>
    </xf>
    <xf numFmtId="0" fontId="9" fillId="0" borderId="3" xfId="1" applyFont="1" applyBorder="1" applyAlignment="1">
      <alignment horizontal="left" vertical="center"/>
    </xf>
    <xf numFmtId="0" fontId="9" fillId="0" borderId="0" xfId="1" applyFont="1" applyBorder="1" applyAlignment="1">
      <alignment horizontal="left" vertical="center"/>
    </xf>
    <xf numFmtId="164" fontId="1" fillId="5" borderId="0" xfId="1" applyNumberFormat="1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8" fillId="7" borderId="7" xfId="1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164" fontId="4" fillId="2" borderId="6" xfId="1" applyNumberFormat="1" applyFont="1" applyFill="1" applyBorder="1" applyAlignment="1">
      <alignment horizontal="center" vertical="center"/>
    </xf>
    <xf numFmtId="2" fontId="1" fillId="6" borderId="0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Border="1" applyAlignment="1">
      <alignment horizontal="center" vertical="center"/>
    </xf>
    <xf numFmtId="2" fontId="1" fillId="6" borderId="6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2" fontId="1" fillId="5" borderId="0" xfId="1" applyNumberFormat="1" applyFont="1" applyFill="1" applyBorder="1" applyAlignment="1">
      <alignment horizontal="center" vertical="center"/>
    </xf>
    <xf numFmtId="164" fontId="0" fillId="0" borderId="7" xfId="0" applyNumberFormat="1" applyFill="1" applyBorder="1" applyAlignment="1">
      <alignment horizontal="left" vertical="center"/>
    </xf>
    <xf numFmtId="0" fontId="27" fillId="0" borderId="9" xfId="1" applyFont="1" applyFill="1" applyBorder="1" applyAlignment="1">
      <alignment horizontal="left" vertical="center"/>
    </xf>
    <xf numFmtId="2" fontId="4" fillId="6" borderId="0" xfId="1" applyNumberFormat="1" applyFont="1" applyFill="1" applyBorder="1" applyAlignment="1">
      <alignment horizontal="center" vertical="center"/>
    </xf>
    <xf numFmtId="165" fontId="1" fillId="7" borderId="6" xfId="1" applyNumberFormat="1" applyFont="1" applyFill="1" applyBorder="1" applyAlignment="1">
      <alignment horizontal="center" vertical="center"/>
    </xf>
    <xf numFmtId="2" fontId="0" fillId="0" borderId="10" xfId="0" applyNumberFormat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left" vertical="center"/>
    </xf>
    <xf numFmtId="0" fontId="8" fillId="0" borderId="10" xfId="1" applyFont="1" applyFill="1" applyBorder="1" applyAlignment="1">
      <alignment horizontal="center" vertical="center"/>
    </xf>
    <xf numFmtId="164" fontId="4" fillId="2" borderId="5" xfId="1" applyNumberFormat="1" applyFont="1" applyFill="1" applyBorder="1" applyAlignment="1">
      <alignment horizontal="center" vertical="center"/>
    </xf>
    <xf numFmtId="164" fontId="0" fillId="9" borderId="7" xfId="0" applyNumberFormat="1" applyFont="1" applyFill="1" applyBorder="1" applyAlignment="1">
      <alignment horizontal="left" vertical="center"/>
    </xf>
    <xf numFmtId="2" fontId="1" fillId="9" borderId="5" xfId="1" applyNumberFormat="1" applyFont="1" applyFill="1" applyBorder="1" applyAlignment="1">
      <alignment horizontal="center" vertical="center"/>
    </xf>
    <xf numFmtId="2" fontId="1" fillId="9" borderId="0" xfId="1" applyNumberFormat="1" applyFont="1" applyFill="1" applyBorder="1" applyAlignment="1">
      <alignment horizontal="center" vertical="center"/>
    </xf>
    <xf numFmtId="2" fontId="1" fillId="9" borderId="7" xfId="1" applyNumberFormat="1" applyFont="1" applyFill="1" applyBorder="1" applyAlignment="1">
      <alignment horizontal="left" vertical="center"/>
    </xf>
    <xf numFmtId="0" fontId="0" fillId="0" borderId="7" xfId="1" applyFont="1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2" fontId="4" fillId="5" borderId="0" xfId="1" applyNumberFormat="1" applyFont="1" applyFill="1" applyBorder="1" applyAlignment="1">
      <alignment horizontal="center" vertical="center"/>
    </xf>
    <xf numFmtId="2" fontId="28" fillId="4" borderId="6" xfId="1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8" fillId="7" borderId="13" xfId="1" applyFont="1" applyFill="1" applyBorder="1" applyAlignment="1">
      <alignment horizontal="center" vertical="center"/>
    </xf>
    <xf numFmtId="0" fontId="8" fillId="7" borderId="14" xfId="1" applyFont="1" applyFill="1" applyBorder="1" applyAlignment="1">
      <alignment horizontal="center" vertical="center"/>
    </xf>
    <xf numFmtId="0" fontId="8" fillId="7" borderId="15" xfId="1" applyFont="1" applyFill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</cellXfs>
  <cellStyles count="2">
    <cellStyle name="Normal" xfId="0" builtinId="0"/>
    <cellStyle name="常规 2" xfId="1" xr:uid="{00000000-0005-0000-0000-000001000000}"/>
  </cellStyles>
  <dxfs count="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lor rgb="FF00CC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lor rgb="FF00CC00"/>
      </font>
    </dxf>
  </dxfs>
  <tableStyles count="0" defaultTableStyle="TableStyleMedium9" defaultPivotStyle="PivotStyleLight16"/>
  <colors>
    <mruColors>
      <color rgb="FF00FFFF"/>
      <color rgb="FF00FF19"/>
      <color rgb="FFFFC7CE"/>
      <color rgb="FF9C0006"/>
      <color rgb="FF00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F12" sqref="F12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t="s">
        <v>113</v>
      </c>
    </row>
    <row r="4" spans="1:9" x14ac:dyDescent="0.2">
      <c r="A4" s="3"/>
      <c r="B4" t="s">
        <v>129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13" t="s">
        <v>49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130</v>
      </c>
      <c r="C12" t="s">
        <v>60</v>
      </c>
      <c r="D12" s="303" t="s">
        <v>131</v>
      </c>
      <c r="E12" s="303" t="s">
        <v>131</v>
      </c>
      <c r="F12" s="303" t="s">
        <v>168</v>
      </c>
      <c r="G12" t="s">
        <v>61</v>
      </c>
      <c r="I12"/>
    </row>
    <row r="13" spans="1:9" x14ac:dyDescent="0.2">
      <c r="D13" s="14"/>
      <c r="E13" s="14"/>
      <c r="F13" s="14"/>
      <c r="G13"/>
      <c r="I13"/>
    </row>
    <row r="14" spans="1:9" x14ac:dyDescent="0.2">
      <c r="D14" s="14"/>
      <c r="E14" s="14"/>
      <c r="F14" s="14"/>
      <c r="G14"/>
      <c r="I14"/>
    </row>
    <row r="15" spans="1:9" x14ac:dyDescent="0.2">
      <c r="D15" s="14"/>
      <c r="E15" s="14"/>
      <c r="F15" s="14"/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44"/>
  <sheetViews>
    <sheetView topLeftCell="A63" zoomScale="90" zoomScaleNormal="90" workbookViewId="0">
      <selection activeCell="B98" sqref="B98"/>
    </sheetView>
  </sheetViews>
  <sheetFormatPr defaultColWidth="10.7109375" defaultRowHeight="12.75" x14ac:dyDescent="0.2"/>
  <cols>
    <col min="1" max="1" width="63.85546875" style="218" bestFit="1" customWidth="1"/>
    <col min="2" max="2" width="12" style="196" bestFit="1" customWidth="1"/>
    <col min="3" max="3" width="9.7109375" style="196" bestFit="1" customWidth="1"/>
    <col min="4" max="5" width="8.7109375" style="196" customWidth="1"/>
    <col min="6" max="9" width="10.7109375" style="196" customWidth="1"/>
    <col min="10" max="15" width="8.5703125" style="196" customWidth="1"/>
    <col min="16" max="16" width="12.28515625" style="196" bestFit="1" customWidth="1"/>
    <col min="17" max="17" width="12.28515625" style="196" customWidth="1"/>
    <col min="18" max="18" width="158.42578125" style="218" bestFit="1" customWidth="1"/>
    <col min="19" max="16384" width="10.7109375" style="7"/>
  </cols>
  <sheetData>
    <row r="1" spans="1:18" ht="13.5" thickBot="1" x14ac:dyDescent="0.25">
      <c r="N1" s="21"/>
      <c r="O1" s="21"/>
      <c r="P1" s="21"/>
      <c r="Q1" s="21"/>
      <c r="R1" s="226"/>
    </row>
    <row r="2" spans="1:18" ht="13.5" thickBot="1" x14ac:dyDescent="0.25">
      <c r="A2" s="219" t="s">
        <v>9</v>
      </c>
      <c r="B2" s="94"/>
      <c r="C2" s="34" t="s">
        <v>52</v>
      </c>
      <c r="D2" s="307" t="s">
        <v>33</v>
      </c>
      <c r="E2" s="315"/>
      <c r="F2" s="315"/>
      <c r="G2" s="315"/>
      <c r="H2" s="315"/>
      <c r="I2" s="312"/>
      <c r="J2" s="311" t="s">
        <v>34</v>
      </c>
      <c r="K2" s="315"/>
      <c r="L2" s="315"/>
      <c r="M2" s="312"/>
      <c r="N2" s="35"/>
      <c r="O2" s="35"/>
      <c r="P2" s="35"/>
      <c r="Q2" s="35"/>
      <c r="R2" s="248" t="s">
        <v>0</v>
      </c>
    </row>
    <row r="3" spans="1:18" x14ac:dyDescent="0.2">
      <c r="A3" s="220"/>
      <c r="B3" s="52"/>
      <c r="C3" s="36"/>
      <c r="D3" s="304"/>
      <c r="E3" s="305"/>
      <c r="F3" s="304" t="s">
        <v>62</v>
      </c>
      <c r="G3" s="305"/>
      <c r="H3" s="306" t="s">
        <v>63</v>
      </c>
      <c r="I3" s="305"/>
      <c r="J3" s="27"/>
      <c r="K3" s="27"/>
      <c r="L3" s="37"/>
      <c r="M3" s="38"/>
      <c r="N3" s="27"/>
      <c r="O3" s="27"/>
      <c r="P3" s="27"/>
      <c r="Q3" s="27"/>
      <c r="R3" s="249"/>
    </row>
    <row r="4" spans="1:18" x14ac:dyDescent="0.2">
      <c r="A4" s="220"/>
      <c r="B4" s="39" t="s">
        <v>1</v>
      </c>
      <c r="C4" s="40"/>
      <c r="D4" s="28" t="s">
        <v>50</v>
      </c>
      <c r="E4" s="29" t="s">
        <v>51</v>
      </c>
      <c r="F4" s="28" t="s">
        <v>50</v>
      </c>
      <c r="G4" s="29" t="s">
        <v>51</v>
      </c>
      <c r="H4" s="28" t="s">
        <v>50</v>
      </c>
      <c r="I4" s="29" t="s">
        <v>51</v>
      </c>
      <c r="J4" s="27" t="s">
        <v>50</v>
      </c>
      <c r="K4" s="27" t="s">
        <v>51</v>
      </c>
      <c r="L4" s="28" t="s">
        <v>50</v>
      </c>
      <c r="M4" s="29" t="s">
        <v>51</v>
      </c>
      <c r="N4" s="27"/>
      <c r="O4" s="27"/>
      <c r="P4" s="27"/>
      <c r="Q4" s="27"/>
      <c r="R4" s="249"/>
    </row>
    <row r="5" spans="1:18" x14ac:dyDescent="0.2">
      <c r="A5" s="217" t="s">
        <v>64</v>
      </c>
      <c r="B5" s="41" t="s">
        <v>26</v>
      </c>
      <c r="C5" s="42"/>
      <c r="D5" s="43">
        <v>120</v>
      </c>
      <c r="E5" s="44">
        <f>$D5</f>
        <v>120</v>
      </c>
      <c r="F5" s="56"/>
      <c r="G5" s="52"/>
      <c r="H5" s="56"/>
      <c r="I5" s="52"/>
      <c r="J5" s="45"/>
      <c r="K5" s="45"/>
      <c r="L5" s="46"/>
      <c r="M5" s="47"/>
      <c r="N5" s="48"/>
      <c r="O5" s="48"/>
      <c r="P5" s="48"/>
      <c r="Q5" s="48"/>
      <c r="R5" s="250" t="s">
        <v>65</v>
      </c>
    </row>
    <row r="6" spans="1:18" x14ac:dyDescent="0.2">
      <c r="A6" s="221" t="s">
        <v>114</v>
      </c>
      <c r="B6" s="19"/>
      <c r="C6" s="42"/>
      <c r="D6" s="49">
        <v>240</v>
      </c>
      <c r="E6" s="44">
        <f>$D6</f>
        <v>240</v>
      </c>
      <c r="F6" s="56"/>
      <c r="G6" s="52"/>
      <c r="H6" s="56"/>
      <c r="I6" s="52"/>
      <c r="J6" s="45"/>
      <c r="K6" s="45"/>
      <c r="L6" s="46"/>
      <c r="M6" s="47"/>
      <c r="N6" s="48"/>
      <c r="O6" s="48"/>
      <c r="P6" s="48"/>
      <c r="Q6" s="48"/>
      <c r="R6" s="250" t="s">
        <v>54</v>
      </c>
    </row>
    <row r="7" spans="1:18" x14ac:dyDescent="0.2">
      <c r="A7" s="221" t="s">
        <v>66</v>
      </c>
      <c r="B7" s="19" t="s">
        <v>26</v>
      </c>
      <c r="C7" s="42"/>
      <c r="D7" s="49">
        <v>120</v>
      </c>
      <c r="E7" s="44">
        <f>$D7</f>
        <v>120</v>
      </c>
      <c r="F7" s="56"/>
      <c r="G7" s="52"/>
      <c r="H7" s="56"/>
      <c r="I7" s="52"/>
      <c r="J7" s="45"/>
      <c r="K7" s="45"/>
      <c r="L7" s="46"/>
      <c r="M7" s="47"/>
      <c r="N7" s="48"/>
      <c r="O7" s="48"/>
      <c r="P7" s="48"/>
      <c r="Q7" s="48"/>
      <c r="R7" s="250" t="s">
        <v>67</v>
      </c>
    </row>
    <row r="8" spans="1:18" x14ac:dyDescent="0.2">
      <c r="A8" s="221" t="s">
        <v>115</v>
      </c>
      <c r="B8" s="19"/>
      <c r="C8" s="42"/>
      <c r="D8" s="49">
        <v>66</v>
      </c>
      <c r="E8" s="44">
        <f>$D8</f>
        <v>66</v>
      </c>
      <c r="F8" s="56"/>
      <c r="G8" s="52"/>
      <c r="H8" s="56"/>
      <c r="I8" s="52"/>
      <c r="J8" s="45"/>
      <c r="K8" s="45"/>
      <c r="L8" s="46"/>
      <c r="M8" s="47"/>
      <c r="N8" s="48"/>
      <c r="O8" s="48"/>
      <c r="P8" s="48"/>
      <c r="Q8" s="48"/>
      <c r="R8" s="250" t="s">
        <v>67</v>
      </c>
    </row>
    <row r="9" spans="1:18" x14ac:dyDescent="0.2">
      <c r="A9" s="217" t="s">
        <v>27</v>
      </c>
      <c r="B9" s="50" t="s">
        <v>28</v>
      </c>
      <c r="C9" s="51"/>
      <c r="D9" s="49">
        <v>100</v>
      </c>
      <c r="E9" s="44">
        <f>$D9</f>
        <v>100</v>
      </c>
      <c r="F9" s="56"/>
      <c r="G9" s="52"/>
      <c r="H9" s="56"/>
      <c r="I9" s="52"/>
      <c r="J9" s="45"/>
      <c r="K9" s="45"/>
      <c r="L9" s="46"/>
      <c r="M9" s="47"/>
      <c r="N9" s="48"/>
      <c r="O9" s="48"/>
      <c r="P9" s="48"/>
      <c r="Q9" s="48"/>
      <c r="R9" s="250" t="s">
        <v>67</v>
      </c>
    </row>
    <row r="10" spans="1:18" ht="13.5" thickBot="1" x14ac:dyDescent="0.25">
      <c r="A10" s="221" t="s">
        <v>68</v>
      </c>
      <c r="B10" s="52" t="s">
        <v>2</v>
      </c>
      <c r="C10" s="30"/>
      <c r="D10" s="53"/>
      <c r="E10" s="54"/>
      <c r="F10" s="17">
        <v>-1.5</v>
      </c>
      <c r="G10" s="18">
        <v>16.5</v>
      </c>
      <c r="H10" s="17">
        <v>-1.5</v>
      </c>
      <c r="I10" s="18">
        <v>16.5</v>
      </c>
      <c r="J10" s="55"/>
      <c r="K10" s="55"/>
      <c r="L10" s="53"/>
      <c r="M10" s="54"/>
      <c r="N10" s="30"/>
      <c r="O10" s="30"/>
      <c r="P10" s="30"/>
      <c r="Q10" s="30"/>
      <c r="R10" s="250" t="s">
        <v>69</v>
      </c>
    </row>
    <row r="11" spans="1:18" s="8" customFormat="1" ht="13.5" thickBot="1" x14ac:dyDescent="0.25">
      <c r="A11" s="222" t="s">
        <v>132</v>
      </c>
      <c r="B11" s="52"/>
      <c r="C11" s="21"/>
      <c r="D11" s="317">
        <v>0</v>
      </c>
      <c r="E11" s="318"/>
      <c r="F11" s="318"/>
      <c r="G11" s="318"/>
      <c r="H11" s="318"/>
      <c r="I11" s="319"/>
      <c r="J11" s="55"/>
      <c r="K11" s="55"/>
      <c r="L11" s="53"/>
      <c r="M11" s="54"/>
      <c r="N11" s="30"/>
      <c r="O11" s="30"/>
      <c r="P11" s="30"/>
      <c r="Q11" s="30"/>
      <c r="R11" s="250" t="s">
        <v>69</v>
      </c>
    </row>
    <row r="12" spans="1:18" s="8" customFormat="1" ht="13.5" thickBot="1" x14ac:dyDescent="0.25">
      <c r="A12" s="222" t="s">
        <v>116</v>
      </c>
      <c r="B12" s="52"/>
      <c r="C12" s="21"/>
      <c r="D12" s="317">
        <v>1</v>
      </c>
      <c r="E12" s="318"/>
      <c r="F12" s="318"/>
      <c r="G12" s="318"/>
      <c r="H12" s="318"/>
      <c r="I12" s="319"/>
      <c r="J12" s="55"/>
      <c r="K12" s="55"/>
      <c r="L12" s="53"/>
      <c r="M12" s="54"/>
      <c r="N12" s="30"/>
      <c r="O12" s="30"/>
      <c r="P12" s="30"/>
      <c r="Q12" s="30"/>
      <c r="R12" s="250" t="s">
        <v>69</v>
      </c>
    </row>
    <row r="13" spans="1:18" s="8" customFormat="1" x14ac:dyDescent="0.2">
      <c r="A13" s="222" t="s">
        <v>70</v>
      </c>
      <c r="B13" s="52" t="s">
        <v>2</v>
      </c>
      <c r="C13" s="21"/>
      <c r="D13" s="56"/>
      <c r="E13" s="57"/>
      <c r="F13" s="58"/>
      <c r="G13" s="57"/>
      <c r="H13" s="58"/>
      <c r="I13" s="57"/>
      <c r="J13" s="59">
        <v>-1</v>
      </c>
      <c r="K13" s="55">
        <f t="shared" ref="K13:K21" si="0">$J13</f>
        <v>-1</v>
      </c>
      <c r="L13" s="46"/>
      <c r="M13" s="54"/>
      <c r="N13" s="30"/>
      <c r="O13" s="30"/>
      <c r="P13" s="30"/>
      <c r="Q13" s="30"/>
      <c r="R13" s="251" t="s">
        <v>35</v>
      </c>
    </row>
    <row r="14" spans="1:18" s="8" customFormat="1" x14ac:dyDescent="0.2">
      <c r="A14" s="222" t="s">
        <v>40</v>
      </c>
      <c r="B14" s="52"/>
      <c r="C14" s="21"/>
      <c r="D14" s="56"/>
      <c r="E14" s="57"/>
      <c r="F14" s="58"/>
      <c r="G14" s="57"/>
      <c r="H14" s="58"/>
      <c r="I14" s="57"/>
      <c r="J14" s="59">
        <v>66</v>
      </c>
      <c r="K14" s="55">
        <f>$J14</f>
        <v>66</v>
      </c>
      <c r="L14" s="46"/>
      <c r="M14" s="60"/>
      <c r="N14" s="30"/>
      <c r="O14" s="30"/>
      <c r="P14" s="30"/>
      <c r="Q14" s="30"/>
      <c r="R14" s="251" t="s">
        <v>162</v>
      </c>
    </row>
    <row r="15" spans="1:18" s="8" customFormat="1" x14ac:dyDescent="0.2">
      <c r="A15" s="222" t="s">
        <v>117</v>
      </c>
      <c r="B15" s="19" t="s">
        <v>26</v>
      </c>
      <c r="C15" s="21"/>
      <c r="D15" s="56"/>
      <c r="E15" s="57"/>
      <c r="F15" s="58"/>
      <c r="G15" s="57"/>
      <c r="H15" s="58"/>
      <c r="I15" s="57"/>
      <c r="J15" s="59">
        <v>120</v>
      </c>
      <c r="K15" s="55">
        <f t="shared" si="0"/>
        <v>120</v>
      </c>
      <c r="L15" s="46"/>
      <c r="M15" s="54"/>
      <c r="N15" s="30"/>
      <c r="O15" s="30"/>
      <c r="P15" s="30"/>
      <c r="Q15" s="30"/>
      <c r="R15" s="251" t="s">
        <v>164</v>
      </c>
    </row>
    <row r="16" spans="1:18" s="12" customFormat="1" x14ac:dyDescent="0.2">
      <c r="A16" s="221" t="s">
        <v>120</v>
      </c>
      <c r="B16" s="19" t="s">
        <v>29</v>
      </c>
      <c r="C16" s="61"/>
      <c r="D16" s="62"/>
      <c r="E16" s="197"/>
      <c r="F16" s="198"/>
      <c r="G16" s="197"/>
      <c r="H16" s="198"/>
      <c r="I16" s="199"/>
      <c r="J16" s="63">
        <v>-81.7</v>
      </c>
      <c r="K16" s="55">
        <f t="shared" si="0"/>
        <v>-81.7</v>
      </c>
      <c r="L16" s="46"/>
      <c r="M16" s="47"/>
      <c r="N16" s="45"/>
      <c r="O16" s="61"/>
      <c r="P16" s="61"/>
      <c r="Q16" s="61"/>
      <c r="R16" s="251" t="s">
        <v>167</v>
      </c>
    </row>
    <row r="17" spans="1:18" s="15" customFormat="1" x14ac:dyDescent="0.2">
      <c r="A17" s="223" t="s">
        <v>135</v>
      </c>
      <c r="B17" s="64" t="s">
        <v>29</v>
      </c>
      <c r="C17" s="65"/>
      <c r="D17" s="66"/>
      <c r="E17" s="68"/>
      <c r="F17" s="67"/>
      <c r="G17" s="68"/>
      <c r="H17" s="67"/>
      <c r="I17" s="68"/>
      <c r="J17" s="69">
        <v>-68.900000000000006</v>
      </c>
      <c r="K17" s="70">
        <f t="shared" si="0"/>
        <v>-68.900000000000006</v>
      </c>
      <c r="L17" s="46"/>
      <c r="M17" s="71"/>
      <c r="N17" s="70"/>
      <c r="O17" s="65"/>
      <c r="P17" s="65"/>
      <c r="Q17" s="65"/>
      <c r="R17" s="252" t="s">
        <v>53</v>
      </c>
    </row>
    <row r="18" spans="1:18" s="12" customFormat="1" x14ac:dyDescent="0.2">
      <c r="A18" s="215" t="s">
        <v>71</v>
      </c>
      <c r="B18" s="41" t="s">
        <v>2</v>
      </c>
      <c r="C18" s="42"/>
      <c r="D18" s="72"/>
      <c r="E18" s="74"/>
      <c r="F18" s="73"/>
      <c r="G18" s="74"/>
      <c r="H18" s="73"/>
      <c r="I18" s="74"/>
      <c r="J18" s="63">
        <v>7</v>
      </c>
      <c r="K18" s="55">
        <f t="shared" si="0"/>
        <v>7</v>
      </c>
      <c r="L18" s="46"/>
      <c r="M18" s="47"/>
      <c r="N18" s="61"/>
      <c r="O18" s="61"/>
      <c r="P18" s="61"/>
      <c r="Q18" s="61"/>
      <c r="R18" s="251" t="s">
        <v>41</v>
      </c>
    </row>
    <row r="19" spans="1:18" s="15" customFormat="1" x14ac:dyDescent="0.2">
      <c r="A19" s="223" t="s">
        <v>72</v>
      </c>
      <c r="B19" s="75" t="s">
        <v>2</v>
      </c>
      <c r="C19" s="76"/>
      <c r="D19" s="66"/>
      <c r="E19" s="68"/>
      <c r="F19" s="67"/>
      <c r="G19" s="68"/>
      <c r="H19" s="67"/>
      <c r="I19" s="68"/>
      <c r="J19" s="69">
        <v>7</v>
      </c>
      <c r="K19" s="70">
        <f t="shared" si="0"/>
        <v>7</v>
      </c>
      <c r="L19" s="46"/>
      <c r="M19" s="71"/>
      <c r="N19" s="65"/>
      <c r="O19" s="77"/>
      <c r="P19" s="77"/>
      <c r="Q19" s="77"/>
      <c r="R19" s="252" t="s">
        <v>38</v>
      </c>
    </row>
    <row r="20" spans="1:18" s="12" customFormat="1" ht="15.75" x14ac:dyDescent="0.2">
      <c r="A20" s="215" t="s">
        <v>133</v>
      </c>
      <c r="B20" s="19" t="s">
        <v>2</v>
      </c>
      <c r="C20" s="61"/>
      <c r="D20" s="72"/>
      <c r="E20" s="74"/>
      <c r="F20" s="73"/>
      <c r="G20" s="74"/>
      <c r="H20" s="73"/>
      <c r="I20" s="74"/>
      <c r="J20" s="63">
        <v>1</v>
      </c>
      <c r="K20" s="45">
        <f t="shared" si="0"/>
        <v>1</v>
      </c>
      <c r="L20" s="46"/>
      <c r="M20" s="47"/>
      <c r="N20" s="78"/>
      <c r="O20" s="79"/>
      <c r="P20" s="79"/>
      <c r="Q20" s="79"/>
      <c r="R20" s="298" t="s">
        <v>118</v>
      </c>
    </row>
    <row r="21" spans="1:18" s="15" customFormat="1" ht="15.75" x14ac:dyDescent="0.2">
      <c r="A21" s="223" t="s">
        <v>134</v>
      </c>
      <c r="B21" s="64" t="s">
        <v>2</v>
      </c>
      <c r="C21" s="65"/>
      <c r="D21" s="66"/>
      <c r="E21" s="68"/>
      <c r="F21" s="67"/>
      <c r="G21" s="68"/>
      <c r="H21" s="67"/>
      <c r="I21" s="68"/>
      <c r="J21" s="69">
        <v>1</v>
      </c>
      <c r="K21" s="70">
        <f t="shared" si="0"/>
        <v>1</v>
      </c>
      <c r="L21" s="46"/>
      <c r="M21" s="71"/>
      <c r="N21" s="80"/>
      <c r="O21" s="77"/>
      <c r="P21" s="77"/>
      <c r="Q21" s="77"/>
      <c r="R21" s="252" t="s">
        <v>119</v>
      </c>
    </row>
    <row r="22" spans="1:18" s="8" customFormat="1" x14ac:dyDescent="0.2">
      <c r="A22" s="215" t="s">
        <v>42</v>
      </c>
      <c r="B22" s="52" t="s">
        <v>2</v>
      </c>
      <c r="C22" s="21"/>
      <c r="D22" s="81"/>
      <c r="E22" s="83"/>
      <c r="F22" s="82"/>
      <c r="G22" s="83"/>
      <c r="H22" s="82"/>
      <c r="I22" s="83"/>
      <c r="J22" s="55"/>
      <c r="K22" s="55"/>
      <c r="L22" s="17">
        <v>-10</v>
      </c>
      <c r="M22" s="54">
        <f>$L22</f>
        <v>-10</v>
      </c>
      <c r="N22" s="84"/>
      <c r="O22" s="85"/>
      <c r="P22" s="85"/>
      <c r="Q22" s="85"/>
      <c r="R22" s="251" t="s">
        <v>44</v>
      </c>
    </row>
    <row r="23" spans="1:18" s="8" customFormat="1" x14ac:dyDescent="0.2">
      <c r="A23" s="215" t="s">
        <v>43</v>
      </c>
      <c r="B23" s="52" t="s">
        <v>2</v>
      </c>
      <c r="C23" s="21"/>
      <c r="D23" s="81"/>
      <c r="E23" s="83"/>
      <c r="F23" s="82"/>
      <c r="G23" s="83"/>
      <c r="H23" s="82"/>
      <c r="I23" s="83"/>
      <c r="J23" s="55"/>
      <c r="K23" s="55"/>
      <c r="L23" s="17">
        <v>20</v>
      </c>
      <c r="M23" s="54">
        <f>$L23</f>
        <v>20</v>
      </c>
      <c r="N23" s="84"/>
      <c r="O23" s="85"/>
      <c r="P23" s="85"/>
      <c r="Q23" s="85"/>
      <c r="R23" s="251" t="s">
        <v>45</v>
      </c>
    </row>
    <row r="24" spans="1:18" s="8" customFormat="1" x14ac:dyDescent="0.2">
      <c r="A24" s="215" t="s">
        <v>95</v>
      </c>
      <c r="B24" s="52" t="s">
        <v>2</v>
      </c>
      <c r="C24" s="86">
        <v>-15</v>
      </c>
      <c r="D24" s="81"/>
      <c r="E24" s="83"/>
      <c r="F24" s="82"/>
      <c r="G24" s="83"/>
      <c r="H24" s="82"/>
      <c r="I24" s="83"/>
      <c r="J24" s="55"/>
      <c r="K24" s="55"/>
      <c r="L24" s="53"/>
      <c r="M24" s="54"/>
      <c r="N24" s="84"/>
      <c r="O24" s="85"/>
      <c r="P24" s="85"/>
      <c r="Q24" s="85"/>
      <c r="R24" s="251" t="s">
        <v>73</v>
      </c>
    </row>
    <row r="25" spans="1:18" ht="13.5" thickBot="1" x14ac:dyDescent="0.25">
      <c r="A25" s="224" t="s">
        <v>166</v>
      </c>
      <c r="B25" s="87"/>
      <c r="C25" s="88"/>
      <c r="D25" s="89"/>
      <c r="E25" s="20"/>
      <c r="F25" s="89"/>
      <c r="G25" s="90"/>
      <c r="H25" s="89"/>
      <c r="I25" s="90"/>
      <c r="J25" s="91"/>
      <c r="K25" s="91"/>
      <c r="L25" s="92"/>
      <c r="M25" s="90"/>
      <c r="N25" s="105"/>
      <c r="O25" s="105"/>
      <c r="P25" s="105"/>
      <c r="Q25" s="105"/>
      <c r="R25" s="253"/>
    </row>
    <row r="26" spans="1:18" x14ac:dyDescent="0.2">
      <c r="A26" s="225"/>
      <c r="B26" s="30"/>
      <c r="C26" s="30"/>
      <c r="D26" s="21"/>
      <c r="E26" s="21"/>
      <c r="F26" s="21"/>
      <c r="G26" s="55"/>
      <c r="H26" s="55"/>
      <c r="I26" s="55"/>
      <c r="J26" s="55"/>
      <c r="K26" s="55"/>
      <c r="L26" s="55"/>
      <c r="M26" s="55"/>
      <c r="N26" s="21"/>
      <c r="O26" s="21"/>
      <c r="P26" s="21"/>
      <c r="Q26" s="21"/>
      <c r="R26" s="226"/>
    </row>
    <row r="27" spans="1:18" ht="13.5" thickBot="1" x14ac:dyDescent="0.25">
      <c r="A27" s="226"/>
      <c r="B27" s="21"/>
      <c r="C27" s="21"/>
      <c r="D27" s="21"/>
      <c r="E27" s="21"/>
      <c r="F27" s="21"/>
      <c r="G27" s="93"/>
      <c r="H27" s="93"/>
      <c r="I27" s="93"/>
      <c r="J27" s="45"/>
      <c r="K27" s="45"/>
      <c r="L27" s="45"/>
      <c r="M27" s="45"/>
      <c r="N27" s="21"/>
      <c r="O27" s="21"/>
      <c r="P27" s="21"/>
      <c r="Q27" s="21"/>
    </row>
    <row r="28" spans="1:18" ht="13.5" thickBot="1" x14ac:dyDescent="0.25">
      <c r="A28" s="219" t="s">
        <v>18</v>
      </c>
      <c r="B28" s="94"/>
      <c r="C28" s="129"/>
      <c r="D28" s="307" t="s">
        <v>33</v>
      </c>
      <c r="E28" s="315"/>
      <c r="F28" s="315"/>
      <c r="G28" s="315"/>
      <c r="H28" s="315"/>
      <c r="I28" s="312"/>
      <c r="J28" s="311" t="s">
        <v>34</v>
      </c>
      <c r="K28" s="315"/>
      <c r="L28" s="315"/>
      <c r="M28" s="312"/>
      <c r="N28" s="96"/>
      <c r="O28" s="96"/>
      <c r="P28" s="96"/>
      <c r="Q28" s="96"/>
      <c r="R28" s="248" t="s">
        <v>0</v>
      </c>
    </row>
    <row r="29" spans="1:18" x14ac:dyDescent="0.2">
      <c r="A29" s="220"/>
      <c r="B29" s="52"/>
      <c r="C29" s="21"/>
      <c r="D29" s="304" t="s">
        <v>59</v>
      </c>
      <c r="E29" s="305"/>
      <c r="F29" s="304" t="s">
        <v>62</v>
      </c>
      <c r="G29" s="305"/>
      <c r="H29" s="306" t="s">
        <v>63</v>
      </c>
      <c r="I29" s="305"/>
      <c r="J29" s="97"/>
      <c r="K29" s="27"/>
      <c r="L29" s="306"/>
      <c r="M29" s="310"/>
      <c r="N29" s="30"/>
      <c r="O29" s="30"/>
      <c r="P29" s="30"/>
      <c r="Q29" s="30"/>
      <c r="R29" s="249"/>
    </row>
    <row r="30" spans="1:18" x14ac:dyDescent="0.2">
      <c r="A30" s="220"/>
      <c r="B30" s="52"/>
      <c r="C30" s="21"/>
      <c r="D30" s="28" t="s">
        <v>50</v>
      </c>
      <c r="E30" s="29" t="s">
        <v>51</v>
      </c>
      <c r="F30" s="28" t="s">
        <v>50</v>
      </c>
      <c r="G30" s="29" t="s">
        <v>51</v>
      </c>
      <c r="H30" s="28" t="s">
        <v>50</v>
      </c>
      <c r="I30" s="29" t="s">
        <v>51</v>
      </c>
      <c r="J30" s="27" t="s">
        <v>50</v>
      </c>
      <c r="K30" s="27" t="s">
        <v>51</v>
      </c>
      <c r="L30" s="28" t="s">
        <v>50</v>
      </c>
      <c r="M30" s="29" t="s">
        <v>51</v>
      </c>
      <c r="N30" s="30"/>
      <c r="O30" s="30"/>
      <c r="P30" s="30"/>
      <c r="Q30" s="30"/>
      <c r="R30" s="249"/>
    </row>
    <row r="31" spans="1:18" ht="15.75" x14ac:dyDescent="0.2">
      <c r="A31" s="217" t="s">
        <v>125</v>
      </c>
      <c r="B31" s="100" t="s">
        <v>55</v>
      </c>
      <c r="C31" s="21"/>
      <c r="D31" s="22">
        <f>(10^12)*(10^-3)*(D5/J15)*(1/(J14*12))*10^(IF($D11=0,IF($D12=0,((J16-J13+J20)/10),((J16-J13+J18+J20)/10)),IF($D12=0,((J17-J13+J21)/10),((J17-J13+J19+J21)/10))))</f>
        <v>6.7807044996243945E-2</v>
      </c>
      <c r="E31" s="23">
        <f>(10^12)*(10^-3)*(E5/K15)*(1/(K14*12))*10^(IF($D11=0,IF($D12=0,((K16-K13+K20)/10),((K16-K13+K18+K20)/10)),IF($D12=0,((K17-K13+K21)/10),((K17-K13+K19+K21)/10))))</f>
        <v>6.7807044996243945E-2</v>
      </c>
      <c r="F31" s="28"/>
      <c r="G31" s="29"/>
      <c r="H31" s="28"/>
      <c r="I31" s="29"/>
      <c r="J31" s="27"/>
      <c r="K31" s="27"/>
      <c r="L31" s="28"/>
      <c r="M31" s="29"/>
      <c r="N31" s="30"/>
      <c r="O31" s="30"/>
      <c r="P31" s="30"/>
      <c r="Q31" s="30"/>
      <c r="R31" s="31" t="s">
        <v>121</v>
      </c>
    </row>
    <row r="32" spans="1:18" ht="15.75" x14ac:dyDescent="0.2">
      <c r="A32" s="217" t="s">
        <v>126</v>
      </c>
      <c r="B32" s="100" t="s">
        <v>55</v>
      </c>
      <c r="C32" s="21"/>
      <c r="D32" s="22"/>
      <c r="E32" s="23"/>
      <c r="F32" s="101">
        <f>10^(F10/10)*D31</f>
        <v>4.8003711656636451E-2</v>
      </c>
      <c r="G32" s="102">
        <f>10^(G10/10)*E31</f>
        <v>3.0288294432064244</v>
      </c>
      <c r="H32" s="101">
        <f>10^(H10/10)*D31</f>
        <v>4.8003711656636451E-2</v>
      </c>
      <c r="I32" s="103">
        <f>10^(I10/10)*E31</f>
        <v>3.0288294432064244</v>
      </c>
      <c r="J32" s="27"/>
      <c r="K32" s="27"/>
      <c r="L32" s="28"/>
      <c r="M32" s="29"/>
      <c r="N32" s="30"/>
      <c r="O32" s="30"/>
      <c r="P32" s="30"/>
      <c r="Q32" s="30"/>
      <c r="R32" s="31" t="s">
        <v>36</v>
      </c>
    </row>
    <row r="33" spans="1:18" ht="15.75" x14ac:dyDescent="0.2">
      <c r="A33" s="216" t="s">
        <v>127</v>
      </c>
      <c r="B33" s="19" t="s">
        <v>56</v>
      </c>
      <c r="C33" s="21"/>
      <c r="D33" s="22"/>
      <c r="E33" s="23"/>
      <c r="F33" s="24">
        <f>10*LOG(F32*10^(-9))</f>
        <v>-103.18725181589494</v>
      </c>
      <c r="G33" s="25">
        <f>10*LOG(G32*10^(-9))</f>
        <v>-85.187251815894939</v>
      </c>
      <c r="H33" s="24">
        <f>10*LOG(H32*10^(-9))</f>
        <v>-103.18725181589494</v>
      </c>
      <c r="I33" s="26">
        <f>10*LOG(I32*10^(-9))</f>
        <v>-85.187251815894939</v>
      </c>
      <c r="J33" s="27"/>
      <c r="K33" s="27"/>
      <c r="L33" s="28"/>
      <c r="M33" s="29"/>
      <c r="N33" s="30"/>
      <c r="O33" s="30"/>
      <c r="P33" s="30"/>
      <c r="Q33" s="30"/>
      <c r="R33" s="254" t="s">
        <v>57</v>
      </c>
    </row>
    <row r="34" spans="1:18" x14ac:dyDescent="0.2">
      <c r="A34" s="216" t="s">
        <v>128</v>
      </c>
      <c r="B34" s="19" t="s">
        <v>136</v>
      </c>
      <c r="C34" s="104"/>
      <c r="F34" s="24">
        <f>10*LOG(F32*10^(-9))+10*LOG(MAX(D6,D8*12*D7/D5))</f>
        <v>-74.2</v>
      </c>
      <c r="G34" s="26">
        <f>10*LOG(G32*10^(-9))+10*LOG(MAX(E6,E8*12*E7/E5))</f>
        <v>-56.2</v>
      </c>
      <c r="H34" s="24">
        <f>10*LOG(H32*10^(-9))+10*LOG(MAX(D6,D8*12*D7/D5))</f>
        <v>-74.2</v>
      </c>
      <c r="I34" s="26">
        <f>10*LOG(I32*10^(-9))+10*LOG(MAX(E6,E8*12*E7/E5))</f>
        <v>-56.2</v>
      </c>
      <c r="J34" s="27"/>
      <c r="K34" s="27"/>
      <c r="L34" s="28"/>
      <c r="M34" s="29"/>
      <c r="N34" s="30"/>
      <c r="O34" s="30"/>
      <c r="P34" s="30"/>
      <c r="Q34" s="30"/>
      <c r="R34" s="255" t="s">
        <v>58</v>
      </c>
    </row>
    <row r="35" spans="1:18" ht="15.75" x14ac:dyDescent="0.2">
      <c r="A35" s="222" t="s">
        <v>74</v>
      </c>
      <c r="B35" s="19" t="s">
        <v>56</v>
      </c>
      <c r="C35" s="21"/>
      <c r="D35" s="22"/>
      <c r="E35" s="23"/>
      <c r="F35" s="24">
        <f>F33+L37</f>
        <v>-98.187251815894939</v>
      </c>
      <c r="G35" s="25">
        <f>G33+M37</f>
        <v>-80.187251815894939</v>
      </c>
      <c r="H35" s="24">
        <f>H33+L37</f>
        <v>-98.187251815894939</v>
      </c>
      <c r="I35" s="26">
        <f>I33+M37</f>
        <v>-80.187251815894939</v>
      </c>
      <c r="J35" s="27"/>
      <c r="K35" s="27"/>
      <c r="L35" s="24"/>
      <c r="M35" s="26"/>
      <c r="N35" s="30"/>
      <c r="O35" s="30"/>
      <c r="P35" s="30"/>
      <c r="Q35" s="30"/>
      <c r="R35" s="31" t="s">
        <v>137</v>
      </c>
    </row>
    <row r="36" spans="1:18" x14ac:dyDescent="0.2">
      <c r="A36" s="226" t="s">
        <v>75</v>
      </c>
      <c r="B36" s="52" t="s">
        <v>2</v>
      </c>
      <c r="C36" s="21"/>
      <c r="D36" s="22"/>
      <c r="E36" s="23"/>
      <c r="F36" s="28"/>
      <c r="G36" s="29"/>
      <c r="H36" s="24">
        <f>H35-F35-C24</f>
        <v>15</v>
      </c>
      <c r="I36" s="29"/>
      <c r="J36" s="27"/>
      <c r="K36" s="27"/>
      <c r="L36" s="24"/>
      <c r="M36" s="26"/>
      <c r="N36" s="30"/>
      <c r="O36" s="30"/>
      <c r="P36" s="30"/>
      <c r="Q36" s="30"/>
      <c r="R36" s="31" t="s">
        <v>76</v>
      </c>
    </row>
    <row r="37" spans="1:18" ht="13.5" thickBot="1" x14ac:dyDescent="0.25">
      <c r="A37" s="291" t="s">
        <v>46</v>
      </c>
      <c r="B37" s="292" t="s">
        <v>2</v>
      </c>
      <c r="C37" s="105"/>
      <c r="D37" s="106"/>
      <c r="E37" s="107"/>
      <c r="F37" s="108"/>
      <c r="G37" s="109"/>
      <c r="H37" s="108"/>
      <c r="I37" s="109"/>
      <c r="J37" s="111"/>
      <c r="K37" s="111"/>
      <c r="L37" s="110">
        <f>(L22+L23)/2</f>
        <v>5</v>
      </c>
      <c r="M37" s="290">
        <f>(M22+M23)/2</f>
        <v>5</v>
      </c>
      <c r="N37" s="88"/>
      <c r="O37" s="88"/>
      <c r="P37" s="88"/>
      <c r="Q37" s="88"/>
      <c r="R37" s="256" t="s">
        <v>47</v>
      </c>
    </row>
    <row r="38" spans="1:18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</row>
    <row r="39" spans="1:18" ht="13.5" thickBot="1" x14ac:dyDescent="0.25">
      <c r="A39" s="226"/>
      <c r="B39" s="21"/>
      <c r="C39" s="21"/>
      <c r="D39" s="21"/>
      <c r="E39" s="21"/>
      <c r="F39" s="21"/>
      <c r="G39" s="112"/>
      <c r="H39" s="112"/>
      <c r="I39" s="112"/>
      <c r="J39" s="48"/>
      <c r="K39" s="48"/>
      <c r="L39" s="48"/>
      <c r="M39" s="48"/>
      <c r="N39" s="21"/>
      <c r="O39" s="21"/>
      <c r="P39" s="21"/>
      <c r="Q39" s="21"/>
    </row>
    <row r="40" spans="1:18" ht="13.5" thickBot="1" x14ac:dyDescent="0.25">
      <c r="A40" s="219" t="s">
        <v>19</v>
      </c>
      <c r="B40" s="94"/>
      <c r="C40" s="95"/>
      <c r="D40" s="320" t="s">
        <v>33</v>
      </c>
      <c r="E40" s="321"/>
      <c r="F40" s="322"/>
      <c r="G40" s="322"/>
      <c r="H40" s="322"/>
      <c r="I40" s="312"/>
      <c r="J40" s="323" t="s">
        <v>34</v>
      </c>
      <c r="K40" s="315"/>
      <c r="L40" s="315"/>
      <c r="M40" s="315"/>
      <c r="N40" s="201"/>
      <c r="O40" s="95"/>
      <c r="P40" s="95"/>
      <c r="Q40" s="95"/>
      <c r="R40" s="248" t="s">
        <v>0</v>
      </c>
    </row>
    <row r="41" spans="1:18" x14ac:dyDescent="0.2">
      <c r="A41" s="220"/>
      <c r="B41" s="52"/>
      <c r="C41" s="21"/>
      <c r="D41" s="304" t="s">
        <v>59</v>
      </c>
      <c r="E41" s="305"/>
      <c r="F41" s="304" t="s">
        <v>62</v>
      </c>
      <c r="G41" s="305"/>
      <c r="H41" s="306" t="s">
        <v>63</v>
      </c>
      <c r="I41" s="305"/>
      <c r="J41" s="113"/>
      <c r="K41" s="114"/>
      <c r="L41" s="306"/>
      <c r="M41" s="310"/>
      <c r="N41" s="56"/>
      <c r="O41" s="21"/>
      <c r="P41" s="21"/>
      <c r="Q41" s="21"/>
      <c r="R41" s="249"/>
    </row>
    <row r="42" spans="1:18" x14ac:dyDescent="0.2">
      <c r="A42" s="220"/>
      <c r="B42" s="52"/>
      <c r="C42" s="21"/>
      <c r="D42" s="28" t="s">
        <v>50</v>
      </c>
      <c r="E42" s="29" t="s">
        <v>51</v>
      </c>
      <c r="F42" s="28" t="s">
        <v>50</v>
      </c>
      <c r="G42" s="29" t="s">
        <v>51</v>
      </c>
      <c r="H42" s="28" t="s">
        <v>50</v>
      </c>
      <c r="I42" s="29" t="s">
        <v>51</v>
      </c>
      <c r="J42" s="28" t="s">
        <v>50</v>
      </c>
      <c r="K42" s="29" t="s">
        <v>51</v>
      </c>
      <c r="L42" s="28" t="s">
        <v>50</v>
      </c>
      <c r="M42" s="29" t="s">
        <v>51</v>
      </c>
      <c r="N42" s="56"/>
      <c r="O42" s="21"/>
      <c r="P42" s="21"/>
      <c r="Q42" s="21"/>
      <c r="R42" s="250"/>
    </row>
    <row r="43" spans="1:18" ht="15.75" x14ac:dyDescent="0.2">
      <c r="A43" s="215" t="s">
        <v>77</v>
      </c>
      <c r="B43" s="115" t="s">
        <v>4</v>
      </c>
      <c r="C43" s="116"/>
      <c r="D43" s="56"/>
      <c r="F43" s="117">
        <v>5.65</v>
      </c>
      <c r="G43" s="54">
        <f>F43</f>
        <v>5.65</v>
      </c>
      <c r="H43" s="117">
        <v>5.65</v>
      </c>
      <c r="I43" s="54">
        <f>H43</f>
        <v>5.65</v>
      </c>
      <c r="J43" s="118"/>
      <c r="K43" s="100"/>
      <c r="L43" s="118"/>
      <c r="M43" s="100"/>
      <c r="N43" s="56"/>
      <c r="O43" s="21"/>
      <c r="P43" s="21"/>
      <c r="Q43" s="21"/>
      <c r="R43" s="250" t="s">
        <v>78</v>
      </c>
    </row>
    <row r="44" spans="1:18" ht="15.75" x14ac:dyDescent="0.2">
      <c r="A44" s="228" t="s">
        <v>138</v>
      </c>
      <c r="B44" s="115" t="s">
        <v>4</v>
      </c>
      <c r="C44" s="116"/>
      <c r="D44" s="56"/>
      <c r="F44" s="117">
        <v>5.65</v>
      </c>
      <c r="G44" s="54">
        <f>F44</f>
        <v>5.65</v>
      </c>
      <c r="H44" s="117">
        <v>5.65</v>
      </c>
      <c r="I44" s="54">
        <f>H44</f>
        <v>5.65</v>
      </c>
      <c r="J44" s="118"/>
      <c r="K44" s="100"/>
      <c r="L44" s="118"/>
      <c r="M44" s="100"/>
      <c r="N44" s="56"/>
      <c r="O44" s="21"/>
      <c r="P44" s="21"/>
      <c r="Q44" s="21"/>
      <c r="R44" s="250" t="s">
        <v>78</v>
      </c>
    </row>
    <row r="45" spans="1:18" x14ac:dyDescent="0.2">
      <c r="A45" s="228" t="s">
        <v>80</v>
      </c>
      <c r="B45" s="115" t="s">
        <v>4</v>
      </c>
      <c r="C45" s="116"/>
      <c r="D45" s="56"/>
      <c r="F45" s="46"/>
      <c r="G45" s="54"/>
      <c r="H45" s="46"/>
      <c r="I45" s="54"/>
      <c r="J45" s="119">
        <v>6</v>
      </c>
      <c r="K45" s="100"/>
      <c r="N45" s="56"/>
      <c r="O45" s="21"/>
      <c r="P45" s="21"/>
      <c r="Q45" s="21"/>
      <c r="R45" s="250" t="s">
        <v>139</v>
      </c>
    </row>
    <row r="46" spans="1:18" s="8" customFormat="1" x14ac:dyDescent="0.2">
      <c r="A46" s="229" t="s">
        <v>79</v>
      </c>
      <c r="B46" s="120" t="s">
        <v>4</v>
      </c>
      <c r="C46" s="116"/>
      <c r="D46" s="121"/>
      <c r="E46" s="122"/>
      <c r="F46" s="121"/>
      <c r="G46" s="122"/>
      <c r="H46" s="121"/>
      <c r="I46" s="122"/>
      <c r="J46" s="121"/>
      <c r="K46" s="289">
        <v>8.5</v>
      </c>
      <c r="N46" s="121"/>
      <c r="O46" s="123"/>
      <c r="P46" s="123"/>
      <c r="Q46" s="123"/>
      <c r="R46" s="257" t="s">
        <v>151</v>
      </c>
    </row>
    <row r="47" spans="1:18" s="8" customFormat="1" ht="13.5" thickBot="1" x14ac:dyDescent="0.25">
      <c r="A47" s="230" t="s">
        <v>48</v>
      </c>
      <c r="B47" s="124" t="s">
        <v>4</v>
      </c>
      <c r="C47" s="125"/>
      <c r="D47" s="126"/>
      <c r="E47" s="127"/>
      <c r="F47" s="126"/>
      <c r="G47" s="127"/>
      <c r="H47" s="126"/>
      <c r="I47" s="127"/>
      <c r="J47" s="126"/>
      <c r="K47" s="127"/>
      <c r="L47" s="32">
        <f>(L23-L22)/2</f>
        <v>15</v>
      </c>
      <c r="M47" s="33">
        <f>(M23-M22)/2</f>
        <v>15</v>
      </c>
      <c r="N47" s="126"/>
      <c r="O47" s="128"/>
      <c r="P47" s="128"/>
      <c r="Q47" s="128"/>
      <c r="R47" s="256" t="s">
        <v>122</v>
      </c>
    </row>
    <row r="48" spans="1:18" x14ac:dyDescent="0.2">
      <c r="A48" s="225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</row>
    <row r="49" spans="1:18" ht="13.5" thickBot="1" x14ac:dyDescent="0.25">
      <c r="A49" s="231"/>
      <c r="B49" s="21"/>
      <c r="C49" s="21"/>
      <c r="D49" s="21"/>
      <c r="E49" s="21"/>
      <c r="F49" s="21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</row>
    <row r="50" spans="1:18" ht="13.5" thickBot="1" x14ac:dyDescent="0.25">
      <c r="A50" s="219" t="s">
        <v>20</v>
      </c>
      <c r="B50" s="95"/>
      <c r="C50" s="129"/>
      <c r="D50" s="307" t="s">
        <v>33</v>
      </c>
      <c r="E50" s="315"/>
      <c r="F50" s="315"/>
      <c r="G50" s="315"/>
      <c r="H50" s="315"/>
      <c r="I50" s="312"/>
      <c r="J50" s="323" t="s">
        <v>34</v>
      </c>
      <c r="K50" s="322"/>
      <c r="L50" s="322"/>
      <c r="M50" s="322"/>
      <c r="N50" s="311" t="s">
        <v>16</v>
      </c>
      <c r="O50" s="312"/>
      <c r="P50" s="98"/>
      <c r="Q50" s="99"/>
      <c r="R50" s="264" t="s">
        <v>0</v>
      </c>
    </row>
    <row r="51" spans="1:18" x14ac:dyDescent="0.2">
      <c r="A51" s="220"/>
      <c r="B51" s="21"/>
      <c r="C51" s="104"/>
      <c r="D51" s="304" t="s">
        <v>59</v>
      </c>
      <c r="E51" s="305"/>
      <c r="F51" s="304" t="s">
        <v>62</v>
      </c>
      <c r="G51" s="305"/>
      <c r="H51" s="306" t="s">
        <v>63</v>
      </c>
      <c r="I51" s="305"/>
      <c r="J51" s="37"/>
      <c r="K51" s="38"/>
      <c r="L51" s="306"/>
      <c r="M51" s="310"/>
      <c r="N51" s="37"/>
      <c r="O51" s="38"/>
      <c r="P51" s="58"/>
      <c r="Q51" s="57"/>
      <c r="R51" s="265"/>
    </row>
    <row r="52" spans="1:18" x14ac:dyDescent="0.2">
      <c r="A52" s="220"/>
      <c r="B52" s="21"/>
      <c r="C52" s="104"/>
      <c r="D52" s="28" t="s">
        <v>50</v>
      </c>
      <c r="E52" s="29" t="s">
        <v>51</v>
      </c>
      <c r="F52" s="28" t="s">
        <v>50</v>
      </c>
      <c r="G52" s="29" t="s">
        <v>51</v>
      </c>
      <c r="H52" s="28" t="s">
        <v>50</v>
      </c>
      <c r="I52" s="29" t="s">
        <v>51</v>
      </c>
      <c r="J52" s="28" t="s">
        <v>50</v>
      </c>
      <c r="K52" s="29" t="s">
        <v>51</v>
      </c>
      <c r="L52" s="28" t="s">
        <v>50</v>
      </c>
      <c r="M52" s="29" t="s">
        <v>51</v>
      </c>
      <c r="N52" s="28" t="s">
        <v>50</v>
      </c>
      <c r="O52" s="29" t="s">
        <v>51</v>
      </c>
      <c r="P52" s="28"/>
      <c r="Q52" s="29"/>
      <c r="R52" s="265"/>
    </row>
    <row r="53" spans="1:18" ht="12.75" customHeight="1" x14ac:dyDescent="0.2">
      <c r="A53" s="232"/>
      <c r="B53" s="61"/>
      <c r="C53" s="130"/>
      <c r="D53" s="131"/>
      <c r="E53" s="19"/>
      <c r="F53" s="131"/>
      <c r="G53" s="19"/>
      <c r="H53" s="131"/>
      <c r="I53" s="19"/>
      <c r="J53" s="131"/>
      <c r="K53" s="19"/>
      <c r="L53" s="131"/>
      <c r="M53" s="19"/>
      <c r="N53" s="132"/>
      <c r="O53" s="133"/>
      <c r="P53" s="132"/>
      <c r="Q53" s="133"/>
      <c r="R53" s="266"/>
    </row>
    <row r="54" spans="1:18" x14ac:dyDescent="0.2">
      <c r="A54" s="233" t="s">
        <v>85</v>
      </c>
      <c r="B54" s="134" t="s">
        <v>3</v>
      </c>
      <c r="C54" s="135"/>
      <c r="D54" s="136"/>
      <c r="E54" s="137"/>
      <c r="F54" s="136">
        <v>1</v>
      </c>
      <c r="G54" s="137">
        <v>1</v>
      </c>
      <c r="H54" s="138"/>
      <c r="I54" s="139"/>
      <c r="J54" s="138"/>
      <c r="K54" s="139"/>
      <c r="L54" s="138"/>
      <c r="M54" s="139"/>
      <c r="N54" s="140"/>
      <c r="O54" s="141"/>
      <c r="P54" s="138"/>
      <c r="Q54" s="139"/>
      <c r="R54" s="254" t="s">
        <v>24</v>
      </c>
    </row>
    <row r="55" spans="1:18" x14ac:dyDescent="0.2">
      <c r="A55" s="234" t="s">
        <v>86</v>
      </c>
      <c r="B55" s="134" t="s">
        <v>2</v>
      </c>
      <c r="C55" s="135"/>
      <c r="D55" s="136"/>
      <c r="E55" s="137"/>
      <c r="F55" s="136">
        <f>F54*F44</f>
        <v>5.65</v>
      </c>
      <c r="G55" s="272">
        <f>G54*G44</f>
        <v>5.65</v>
      </c>
      <c r="H55" s="138"/>
      <c r="I55" s="139"/>
      <c r="J55" s="138"/>
      <c r="K55" s="139"/>
      <c r="L55" s="138"/>
      <c r="M55" s="139"/>
      <c r="N55" s="142">
        <f>SQRT(SUMSQ(F55))</f>
        <v>5.65</v>
      </c>
      <c r="O55" s="301">
        <f>SQRT(SUMSQ(G55))</f>
        <v>5.65</v>
      </c>
      <c r="P55" s="293"/>
      <c r="Q55" s="280"/>
      <c r="R55" s="266" t="s">
        <v>30</v>
      </c>
    </row>
    <row r="56" spans="1:18" x14ac:dyDescent="0.2">
      <c r="A56" s="235"/>
      <c r="B56" s="61"/>
      <c r="C56" s="130"/>
      <c r="D56" s="22"/>
      <c r="E56" s="144"/>
      <c r="F56" s="22"/>
      <c r="G56" s="144"/>
      <c r="H56" s="22"/>
      <c r="I56" s="144"/>
      <c r="J56" s="22"/>
      <c r="K56" s="144"/>
      <c r="L56" s="22"/>
      <c r="M56" s="144"/>
      <c r="N56" s="145"/>
      <c r="O56" s="146"/>
      <c r="P56" s="132"/>
      <c r="Q56" s="133"/>
      <c r="R56" s="266"/>
    </row>
    <row r="57" spans="1:18" x14ac:dyDescent="0.2">
      <c r="A57" s="235"/>
      <c r="B57" s="61"/>
      <c r="C57" s="130"/>
      <c r="D57" s="22"/>
      <c r="E57" s="144"/>
      <c r="F57" s="22"/>
      <c r="G57" s="144"/>
      <c r="H57" s="22"/>
      <c r="I57" s="144"/>
      <c r="J57" s="22"/>
      <c r="K57" s="144"/>
      <c r="L57" s="22"/>
      <c r="M57" s="144"/>
      <c r="N57" s="145"/>
      <c r="O57" s="146"/>
      <c r="P57" s="132"/>
      <c r="Q57" s="133"/>
      <c r="R57" s="266"/>
    </row>
    <row r="58" spans="1:18" x14ac:dyDescent="0.2">
      <c r="A58" s="236" t="s">
        <v>81</v>
      </c>
      <c r="B58" s="134" t="s">
        <v>3</v>
      </c>
      <c r="C58" s="135"/>
      <c r="D58" s="136"/>
      <c r="E58" s="137"/>
      <c r="F58" s="136">
        <v>1</v>
      </c>
      <c r="G58" s="137">
        <v>1</v>
      </c>
      <c r="H58" s="138"/>
      <c r="I58" s="139"/>
      <c r="J58" s="138"/>
      <c r="K58" s="139"/>
      <c r="L58" s="138"/>
      <c r="M58" s="139"/>
      <c r="N58" s="140"/>
      <c r="O58" s="141"/>
      <c r="P58" s="138"/>
      <c r="Q58" s="139"/>
      <c r="R58" s="254" t="s">
        <v>24</v>
      </c>
    </row>
    <row r="59" spans="1:18" x14ac:dyDescent="0.2">
      <c r="A59" s="237" t="s">
        <v>82</v>
      </c>
      <c r="B59" s="134" t="s">
        <v>2</v>
      </c>
      <c r="C59" s="135"/>
      <c r="D59" s="136"/>
      <c r="E59" s="137"/>
      <c r="F59" s="136">
        <f>F58*F44</f>
        <v>5.65</v>
      </c>
      <c r="G59" s="137">
        <f>G58*G44</f>
        <v>5.65</v>
      </c>
      <c r="H59" s="138"/>
      <c r="I59" s="139"/>
      <c r="J59" s="138"/>
      <c r="K59" s="139"/>
      <c r="L59" s="138"/>
      <c r="M59" s="139"/>
      <c r="N59" s="142">
        <f>SQRT(SUMSQ(F59))</f>
        <v>5.65</v>
      </c>
      <c r="O59" s="143">
        <f>SQRT(SUMSQ(G59))</f>
        <v>5.65</v>
      </c>
      <c r="P59" s="293"/>
      <c r="Q59" s="280"/>
      <c r="R59" s="266" t="s">
        <v>31</v>
      </c>
    </row>
    <row r="60" spans="1:18" x14ac:dyDescent="0.2">
      <c r="A60" s="235"/>
      <c r="B60" s="61"/>
      <c r="C60" s="130"/>
      <c r="D60" s="22"/>
      <c r="E60" s="144"/>
      <c r="F60" s="22"/>
      <c r="G60" s="144"/>
      <c r="H60" s="22"/>
      <c r="I60" s="144"/>
      <c r="J60" s="22"/>
      <c r="K60" s="144"/>
      <c r="L60" s="22"/>
      <c r="M60" s="144"/>
      <c r="N60" s="145"/>
      <c r="O60" s="146"/>
      <c r="P60" s="132"/>
      <c r="Q60" s="133"/>
      <c r="R60" s="266"/>
    </row>
    <row r="61" spans="1:18" x14ac:dyDescent="0.2">
      <c r="A61" s="235"/>
      <c r="B61" s="61"/>
      <c r="C61" s="130"/>
      <c r="D61" s="22"/>
      <c r="E61" s="144"/>
      <c r="F61" s="22"/>
      <c r="G61" s="144"/>
      <c r="H61" s="22"/>
      <c r="I61" s="144"/>
      <c r="J61" s="22"/>
      <c r="K61" s="144"/>
      <c r="L61" s="22"/>
      <c r="M61" s="144"/>
      <c r="N61" s="145"/>
      <c r="O61" s="146"/>
      <c r="P61" s="132"/>
      <c r="Q61" s="133"/>
      <c r="R61" s="266"/>
    </row>
    <row r="62" spans="1:18" x14ac:dyDescent="0.2">
      <c r="A62" s="236" t="s">
        <v>83</v>
      </c>
      <c r="B62" s="134" t="s">
        <v>3</v>
      </c>
      <c r="C62" s="135"/>
      <c r="D62" s="136"/>
      <c r="E62" s="137"/>
      <c r="F62" s="136">
        <v>1</v>
      </c>
      <c r="G62" s="137">
        <v>1</v>
      </c>
      <c r="H62" s="138"/>
      <c r="I62" s="139"/>
      <c r="J62" s="138"/>
      <c r="K62" s="139"/>
      <c r="L62" s="138"/>
      <c r="M62" s="139"/>
      <c r="N62" s="140"/>
      <c r="O62" s="141"/>
      <c r="P62" s="138"/>
      <c r="Q62" s="139"/>
      <c r="R62" s="254" t="s">
        <v>24</v>
      </c>
    </row>
    <row r="63" spans="1:18" x14ac:dyDescent="0.2">
      <c r="A63" s="237" t="s">
        <v>84</v>
      </c>
      <c r="B63" s="134" t="s">
        <v>2</v>
      </c>
      <c r="C63" s="135"/>
      <c r="D63" s="138"/>
      <c r="E63" s="139"/>
      <c r="F63" s="138">
        <f>F62*F43</f>
        <v>5.65</v>
      </c>
      <c r="G63" s="139">
        <f>G62*G43</f>
        <v>5.65</v>
      </c>
      <c r="H63" s="138"/>
      <c r="I63" s="139"/>
      <c r="J63" s="138"/>
      <c r="K63" s="139"/>
      <c r="L63" s="138"/>
      <c r="M63" s="139"/>
      <c r="N63" s="142">
        <f>SQRT(SUMSQ(F63))</f>
        <v>5.65</v>
      </c>
      <c r="O63" s="143">
        <f>SQRT(SUMSQ(G63))</f>
        <v>5.65</v>
      </c>
      <c r="P63" s="293"/>
      <c r="Q63" s="280"/>
      <c r="R63" s="266" t="s">
        <v>32</v>
      </c>
    </row>
    <row r="64" spans="1:18" x14ac:dyDescent="0.2">
      <c r="A64" s="235"/>
      <c r="B64" s="61"/>
      <c r="C64" s="130"/>
      <c r="D64" s="22"/>
      <c r="E64" s="144"/>
      <c r="F64" s="22"/>
      <c r="G64" s="144"/>
      <c r="H64" s="22"/>
      <c r="I64" s="144"/>
      <c r="J64" s="22"/>
      <c r="K64" s="144"/>
      <c r="L64" s="22"/>
      <c r="M64" s="144"/>
      <c r="N64" s="145"/>
      <c r="O64" s="146"/>
      <c r="P64" s="132"/>
      <c r="Q64" s="133"/>
      <c r="R64" s="266"/>
    </row>
    <row r="65" spans="1:18" x14ac:dyDescent="0.2">
      <c r="A65" s="235"/>
      <c r="B65" s="61"/>
      <c r="C65" s="130"/>
      <c r="D65" s="22"/>
      <c r="E65" s="144"/>
      <c r="F65" s="22"/>
      <c r="G65" s="144"/>
      <c r="H65" s="22"/>
      <c r="I65" s="144"/>
      <c r="J65" s="22"/>
      <c r="K65" s="144"/>
      <c r="L65" s="22"/>
      <c r="M65" s="144"/>
      <c r="N65" s="145"/>
      <c r="O65" s="146"/>
      <c r="P65" s="132"/>
      <c r="Q65" s="133"/>
      <c r="R65" s="266"/>
    </row>
    <row r="66" spans="1:18" x14ac:dyDescent="0.2">
      <c r="A66" s="236" t="s">
        <v>87</v>
      </c>
      <c r="B66" s="134" t="s">
        <v>3</v>
      </c>
      <c r="C66" s="135"/>
      <c r="D66" s="138"/>
      <c r="E66" s="139"/>
      <c r="F66" s="138"/>
      <c r="G66" s="139"/>
      <c r="H66" s="136">
        <v>1</v>
      </c>
      <c r="I66" s="137">
        <v>1</v>
      </c>
      <c r="J66" s="138"/>
      <c r="K66" s="139"/>
      <c r="L66" s="138"/>
      <c r="M66" s="139"/>
      <c r="N66" s="140"/>
      <c r="O66" s="141"/>
      <c r="P66" s="138"/>
      <c r="Q66" s="139"/>
      <c r="R66" s="254" t="s">
        <v>24</v>
      </c>
    </row>
    <row r="67" spans="1:18" x14ac:dyDescent="0.2">
      <c r="A67" s="237" t="s">
        <v>88</v>
      </c>
      <c r="B67" s="134" t="s">
        <v>2</v>
      </c>
      <c r="C67" s="135"/>
      <c r="D67" s="138"/>
      <c r="E67" s="139"/>
      <c r="F67" s="138"/>
      <c r="G67" s="139"/>
      <c r="H67" s="136">
        <f>H66*H44</f>
        <v>5.65</v>
      </c>
      <c r="I67" s="272">
        <f>I66*I44</f>
        <v>5.65</v>
      </c>
      <c r="J67" s="138"/>
      <c r="K67" s="139"/>
      <c r="L67" s="138"/>
      <c r="M67" s="139"/>
      <c r="N67" s="142">
        <f>SQRT(SUMSQ(H67))</f>
        <v>5.65</v>
      </c>
      <c r="O67" s="143">
        <f>SQRT(SUMSQ(I67))</f>
        <v>5.65</v>
      </c>
      <c r="P67" s="293"/>
      <c r="Q67" s="280"/>
      <c r="R67" s="266" t="s">
        <v>30</v>
      </c>
    </row>
    <row r="68" spans="1:18" x14ac:dyDescent="0.2">
      <c r="A68" s="235"/>
      <c r="B68" s="61"/>
      <c r="C68" s="130"/>
      <c r="D68" s="22"/>
      <c r="E68" s="144"/>
      <c r="F68" s="22"/>
      <c r="G68" s="144"/>
      <c r="H68" s="22"/>
      <c r="I68" s="144"/>
      <c r="J68" s="22"/>
      <c r="K68" s="144"/>
      <c r="L68" s="22"/>
      <c r="M68" s="144"/>
      <c r="N68" s="145"/>
      <c r="O68" s="146"/>
      <c r="P68" s="132"/>
      <c r="Q68" s="133"/>
      <c r="R68" s="266"/>
    </row>
    <row r="69" spans="1:18" x14ac:dyDescent="0.2">
      <c r="A69" s="235"/>
      <c r="B69" s="61"/>
      <c r="C69" s="130"/>
      <c r="D69" s="22"/>
      <c r="E69" s="144"/>
      <c r="F69" s="22"/>
      <c r="G69" s="144"/>
      <c r="H69" s="22"/>
      <c r="I69" s="144"/>
      <c r="J69" s="22"/>
      <c r="K69" s="144"/>
      <c r="L69" s="22"/>
      <c r="M69" s="144"/>
      <c r="N69" s="145"/>
      <c r="O69" s="146"/>
      <c r="P69" s="132"/>
      <c r="Q69" s="133"/>
      <c r="R69" s="266"/>
    </row>
    <row r="70" spans="1:18" x14ac:dyDescent="0.2">
      <c r="A70" s="236" t="s">
        <v>89</v>
      </c>
      <c r="B70" s="134" t="s">
        <v>3</v>
      </c>
      <c r="C70" s="135"/>
      <c r="D70" s="138"/>
      <c r="E70" s="139"/>
      <c r="F70" s="138"/>
      <c r="G70" s="139"/>
      <c r="H70" s="136">
        <v>1</v>
      </c>
      <c r="I70" s="137">
        <v>1</v>
      </c>
      <c r="J70" s="138"/>
      <c r="K70" s="139"/>
      <c r="L70" s="138"/>
      <c r="M70" s="139"/>
      <c r="N70" s="140"/>
      <c r="O70" s="141"/>
      <c r="P70" s="138"/>
      <c r="Q70" s="139"/>
      <c r="R70" s="254" t="s">
        <v>24</v>
      </c>
    </row>
    <row r="71" spans="1:18" x14ac:dyDescent="0.2">
      <c r="A71" s="237" t="s">
        <v>90</v>
      </c>
      <c r="B71" s="134" t="s">
        <v>2</v>
      </c>
      <c r="C71" s="135"/>
      <c r="D71" s="138"/>
      <c r="E71" s="139"/>
      <c r="F71" s="138"/>
      <c r="G71" s="139"/>
      <c r="H71" s="136">
        <f>H70*H44</f>
        <v>5.65</v>
      </c>
      <c r="I71" s="137">
        <f>I70*I44</f>
        <v>5.65</v>
      </c>
      <c r="J71" s="138"/>
      <c r="K71" s="139"/>
      <c r="L71" s="138"/>
      <c r="M71" s="139"/>
      <c r="N71" s="142">
        <f>SQRT(SUMSQ(H71))</f>
        <v>5.65</v>
      </c>
      <c r="O71" s="143">
        <f>SQRT(SUMSQ(I71))</f>
        <v>5.65</v>
      </c>
      <c r="P71" s="293"/>
      <c r="Q71" s="280"/>
      <c r="R71" s="266" t="s">
        <v>31</v>
      </c>
    </row>
    <row r="72" spans="1:18" x14ac:dyDescent="0.2">
      <c r="A72" s="235"/>
      <c r="B72" s="61"/>
      <c r="C72" s="130"/>
      <c r="D72" s="22"/>
      <c r="E72" s="144"/>
      <c r="F72" s="22"/>
      <c r="G72" s="144"/>
      <c r="H72" s="22"/>
      <c r="I72" s="144"/>
      <c r="J72" s="22"/>
      <c r="K72" s="144"/>
      <c r="L72" s="22"/>
      <c r="M72" s="144"/>
      <c r="N72" s="145"/>
      <c r="O72" s="146"/>
      <c r="P72" s="132"/>
      <c r="Q72" s="133"/>
      <c r="R72" s="266"/>
    </row>
    <row r="73" spans="1:18" x14ac:dyDescent="0.2">
      <c r="A73" s="235"/>
      <c r="B73" s="61"/>
      <c r="C73" s="130"/>
      <c r="D73" s="22"/>
      <c r="E73" s="144"/>
      <c r="F73" s="22"/>
      <c r="G73" s="144"/>
      <c r="H73" s="22"/>
      <c r="I73" s="144"/>
      <c r="J73" s="22"/>
      <c r="K73" s="144"/>
      <c r="L73" s="22"/>
      <c r="M73" s="144"/>
      <c r="N73" s="145"/>
      <c r="O73" s="146"/>
      <c r="P73" s="132"/>
      <c r="Q73" s="133"/>
      <c r="R73" s="266"/>
    </row>
    <row r="74" spans="1:18" x14ac:dyDescent="0.2">
      <c r="A74" s="236" t="s">
        <v>92</v>
      </c>
      <c r="B74" s="134" t="s">
        <v>3</v>
      </c>
      <c r="C74" s="135"/>
      <c r="D74" s="138"/>
      <c r="E74" s="139"/>
      <c r="F74" s="138"/>
      <c r="G74" s="139"/>
      <c r="H74" s="136">
        <v>1</v>
      </c>
      <c r="I74" s="137">
        <v>1</v>
      </c>
      <c r="J74" s="138"/>
      <c r="K74" s="139"/>
      <c r="L74" s="138"/>
      <c r="M74" s="139"/>
      <c r="N74" s="140"/>
      <c r="O74" s="141"/>
      <c r="P74" s="138"/>
      <c r="Q74" s="139"/>
      <c r="R74" s="254" t="s">
        <v>24</v>
      </c>
    </row>
    <row r="75" spans="1:18" x14ac:dyDescent="0.2">
      <c r="A75" s="237" t="s">
        <v>91</v>
      </c>
      <c r="B75" s="134" t="s">
        <v>2</v>
      </c>
      <c r="C75" s="135"/>
      <c r="D75" s="138"/>
      <c r="E75" s="139"/>
      <c r="F75" s="138"/>
      <c r="G75" s="139"/>
      <c r="H75" s="138">
        <f>H74*H43</f>
        <v>5.65</v>
      </c>
      <c r="I75" s="139">
        <f>I74*I43</f>
        <v>5.65</v>
      </c>
      <c r="J75" s="138"/>
      <c r="K75" s="139"/>
      <c r="L75" s="138"/>
      <c r="M75" s="139"/>
      <c r="N75" s="142">
        <f>SQRT(SUMSQ(H75))</f>
        <v>5.65</v>
      </c>
      <c r="O75" s="143">
        <f>SQRT(SUMSQ(I75))</f>
        <v>5.65</v>
      </c>
      <c r="P75" s="293"/>
      <c r="Q75" s="280"/>
      <c r="R75" s="266" t="s">
        <v>32</v>
      </c>
    </row>
    <row r="76" spans="1:18" x14ac:dyDescent="0.2">
      <c r="A76" s="235"/>
      <c r="B76" s="61"/>
      <c r="C76" s="130"/>
      <c r="D76" s="22"/>
      <c r="E76" s="144"/>
      <c r="F76" s="22"/>
      <c r="G76" s="144"/>
      <c r="H76" s="22"/>
      <c r="I76" s="144"/>
      <c r="J76" s="22"/>
      <c r="K76" s="144"/>
      <c r="L76" s="22"/>
      <c r="M76" s="144"/>
      <c r="N76" s="145"/>
      <c r="O76" s="146"/>
      <c r="P76" s="132"/>
      <c r="Q76" s="133"/>
      <c r="R76" s="254"/>
    </row>
    <row r="77" spans="1:18" x14ac:dyDescent="0.2">
      <c r="A77" s="235"/>
      <c r="B77" s="61"/>
      <c r="C77" s="130"/>
      <c r="D77" s="22"/>
      <c r="E77" s="144"/>
      <c r="F77" s="22"/>
      <c r="G77" s="144"/>
      <c r="H77" s="22"/>
      <c r="I77" s="144"/>
      <c r="J77" s="22"/>
      <c r="K77" s="144"/>
      <c r="L77" s="22"/>
      <c r="M77" s="144"/>
      <c r="N77" s="145"/>
      <c r="O77" s="146"/>
      <c r="P77" s="132"/>
      <c r="Q77" s="133"/>
      <c r="R77" s="254"/>
    </row>
    <row r="78" spans="1:18" x14ac:dyDescent="0.2">
      <c r="A78" s="233" t="s">
        <v>123</v>
      </c>
      <c r="B78" s="147" t="s">
        <v>3</v>
      </c>
      <c r="C78" s="148"/>
      <c r="D78" s="136"/>
      <c r="E78" s="137"/>
      <c r="F78" s="136">
        <v>1</v>
      </c>
      <c r="G78" s="137"/>
      <c r="H78" s="136">
        <v>1</v>
      </c>
      <c r="I78" s="137"/>
      <c r="J78" s="138">
        <v>1</v>
      </c>
      <c r="K78" s="139"/>
      <c r="L78" s="138"/>
      <c r="M78" s="139"/>
      <c r="N78" s="140"/>
      <c r="O78" s="141"/>
      <c r="P78" s="138"/>
      <c r="Q78" s="139"/>
      <c r="R78" s="254" t="s">
        <v>24</v>
      </c>
    </row>
    <row r="79" spans="1:18" x14ac:dyDescent="0.2">
      <c r="A79" s="234" t="s">
        <v>124</v>
      </c>
      <c r="B79" s="147" t="s">
        <v>2</v>
      </c>
      <c r="C79" s="148"/>
      <c r="D79" s="138"/>
      <c r="E79" s="139"/>
      <c r="F79" s="136">
        <f>F78*F44</f>
        <v>5.65</v>
      </c>
      <c r="G79" s="139"/>
      <c r="H79" s="138">
        <f>H78*H44</f>
        <v>5.65</v>
      </c>
      <c r="I79" s="139"/>
      <c r="J79" s="138">
        <f>J78*J45</f>
        <v>6</v>
      </c>
      <c r="K79" s="139"/>
      <c r="L79" s="138"/>
      <c r="M79" s="139"/>
      <c r="N79" s="142">
        <f>SQRT(SUMSQ(F79,H79))+J79</f>
        <v>13.990306627407987</v>
      </c>
      <c r="O79" s="143"/>
      <c r="P79" s="293"/>
      <c r="Q79" s="280"/>
      <c r="R79" s="267" t="s">
        <v>158</v>
      </c>
    </row>
    <row r="80" spans="1:18" x14ac:dyDescent="0.2">
      <c r="A80" s="235"/>
      <c r="B80" s="61"/>
      <c r="C80" s="130"/>
      <c r="D80" s="22"/>
      <c r="E80" s="144"/>
      <c r="F80" s="22"/>
      <c r="G80" s="144"/>
      <c r="H80" s="22"/>
      <c r="I80" s="144"/>
      <c r="J80" s="22"/>
      <c r="K80" s="144"/>
      <c r="L80" s="22"/>
      <c r="M80" s="144"/>
      <c r="N80" s="145"/>
      <c r="O80" s="146"/>
      <c r="P80" s="132"/>
      <c r="Q80" s="133"/>
      <c r="R80" s="254"/>
    </row>
    <row r="81" spans="1:18" x14ac:dyDescent="0.2">
      <c r="A81" s="235"/>
      <c r="B81" s="61"/>
      <c r="C81" s="130"/>
      <c r="D81" s="22"/>
      <c r="E81" s="144"/>
      <c r="F81" s="22"/>
      <c r="G81" s="144"/>
      <c r="H81" s="22"/>
      <c r="I81" s="144"/>
      <c r="J81" s="22"/>
      <c r="K81" s="144"/>
      <c r="L81" s="22"/>
      <c r="M81" s="144"/>
      <c r="N81" s="145"/>
      <c r="O81" s="146"/>
      <c r="P81" s="132"/>
      <c r="Q81" s="133"/>
      <c r="R81" s="254"/>
    </row>
    <row r="82" spans="1:18" x14ac:dyDescent="0.2">
      <c r="A82" s="233" t="s">
        <v>93</v>
      </c>
      <c r="B82" s="147" t="s">
        <v>3</v>
      </c>
      <c r="C82" s="148"/>
      <c r="D82" s="136"/>
      <c r="E82" s="137"/>
      <c r="F82" s="136"/>
      <c r="G82" s="137"/>
      <c r="H82" s="136"/>
      <c r="I82" s="137">
        <v>1</v>
      </c>
      <c r="J82" s="138"/>
      <c r="K82" s="139">
        <v>1</v>
      </c>
      <c r="L82" s="138"/>
      <c r="M82" s="139">
        <v>1</v>
      </c>
      <c r="N82" s="140"/>
      <c r="O82" s="141"/>
      <c r="P82" s="138"/>
      <c r="Q82" s="139"/>
      <c r="R82" s="254" t="s">
        <v>24</v>
      </c>
    </row>
    <row r="83" spans="1:18" x14ac:dyDescent="0.2">
      <c r="A83" s="234" t="s">
        <v>94</v>
      </c>
      <c r="B83" s="147" t="s">
        <v>2</v>
      </c>
      <c r="C83" s="148"/>
      <c r="D83" s="136"/>
      <c r="E83" s="137"/>
      <c r="F83" s="136"/>
      <c r="G83" s="137"/>
      <c r="H83" s="138"/>
      <c r="I83" s="139">
        <f>I82*I44</f>
        <v>5.65</v>
      </c>
      <c r="J83" s="138"/>
      <c r="K83" s="139">
        <f>K82*K46</f>
        <v>8.5</v>
      </c>
      <c r="L83" s="138"/>
      <c r="M83" s="139">
        <f>M82*M47</f>
        <v>15</v>
      </c>
      <c r="N83" s="142"/>
      <c r="O83" s="143">
        <f>SQRT(SUMSQ(I83))+K83+M83</f>
        <v>29.15</v>
      </c>
      <c r="P83" s="293"/>
      <c r="Q83" s="280"/>
      <c r="R83" s="267" t="s">
        <v>159</v>
      </c>
    </row>
    <row r="84" spans="1:18" ht="13.5" thickBot="1" x14ac:dyDescent="0.25">
      <c r="A84" s="238"/>
      <c r="B84" s="149"/>
      <c r="C84" s="150"/>
      <c r="D84" s="151"/>
      <c r="E84" s="152"/>
      <c r="F84" s="151"/>
      <c r="G84" s="152"/>
      <c r="H84" s="151"/>
      <c r="I84" s="152"/>
      <c r="J84" s="151"/>
      <c r="K84" s="152"/>
      <c r="L84" s="151"/>
      <c r="M84" s="152"/>
      <c r="N84" s="153"/>
      <c r="O84" s="154"/>
      <c r="P84" s="153"/>
      <c r="Q84" s="154"/>
      <c r="R84" s="268"/>
    </row>
    <row r="85" spans="1:18" x14ac:dyDescent="0.2">
      <c r="A85" s="225"/>
      <c r="B85" s="61"/>
      <c r="C85" s="61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155"/>
      <c r="O85" s="155"/>
      <c r="P85" s="155"/>
      <c r="Q85" s="155"/>
      <c r="R85" s="269"/>
    </row>
    <row r="86" spans="1:18" ht="13.5" thickBot="1" x14ac:dyDescent="0.25">
      <c r="A86" s="239"/>
      <c r="J86" s="200"/>
      <c r="K86" s="200"/>
      <c r="L86" s="200"/>
      <c r="M86" s="200"/>
    </row>
    <row r="87" spans="1:18" ht="12.6" customHeight="1" x14ac:dyDescent="0.2">
      <c r="A87" s="219" t="s">
        <v>21</v>
      </c>
      <c r="B87" s="95"/>
      <c r="C87" s="95"/>
      <c r="D87" s="95"/>
      <c r="E87" s="95"/>
      <c r="F87" s="95"/>
      <c r="G87" s="95"/>
      <c r="H87" s="95"/>
      <c r="I87" s="95"/>
      <c r="J87" s="96"/>
      <c r="K87" s="96"/>
      <c r="L87" s="96"/>
      <c r="M87" s="96"/>
      <c r="N87" s="156"/>
      <c r="O87" s="156"/>
      <c r="P87" s="156"/>
      <c r="Q87" s="156"/>
      <c r="R87" s="248" t="s">
        <v>0</v>
      </c>
    </row>
    <row r="88" spans="1:18" s="10" customFormat="1" ht="13.5" thickBot="1" x14ac:dyDescent="0.25">
      <c r="A88" s="216" t="s">
        <v>165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61"/>
      <c r="O88" s="61"/>
      <c r="P88" s="61"/>
      <c r="Q88" s="61"/>
      <c r="R88" s="258"/>
    </row>
    <row r="89" spans="1:18" x14ac:dyDescent="0.2">
      <c r="A89" s="219"/>
      <c r="B89" s="95"/>
      <c r="C89" s="95"/>
      <c r="D89" s="95"/>
      <c r="E89" s="95"/>
      <c r="F89" s="95"/>
      <c r="G89" s="95"/>
      <c r="H89" s="95"/>
      <c r="I89" s="95"/>
      <c r="J89" s="96"/>
      <c r="K89" s="96"/>
      <c r="L89" s="96"/>
      <c r="M89" s="96"/>
      <c r="N89" s="156"/>
      <c r="O89" s="156"/>
      <c r="P89" s="156"/>
      <c r="Q89" s="156"/>
      <c r="R89" s="259"/>
    </row>
    <row r="90" spans="1:18" ht="13.5" thickBot="1" x14ac:dyDescent="0.25">
      <c r="J90" s="200"/>
      <c r="K90" s="200"/>
      <c r="L90" s="200"/>
      <c r="M90" s="200"/>
      <c r="N90" s="202"/>
      <c r="O90" s="202"/>
      <c r="P90" s="202"/>
      <c r="Q90" s="202"/>
    </row>
    <row r="91" spans="1:18" ht="13.5" thickBot="1" x14ac:dyDescent="0.25">
      <c r="A91" s="240" t="s">
        <v>22</v>
      </c>
      <c r="B91" s="157"/>
      <c r="C91" s="34" t="s">
        <v>52</v>
      </c>
      <c r="D91" s="307" t="s">
        <v>33</v>
      </c>
      <c r="E91" s="308"/>
      <c r="F91" s="308"/>
      <c r="G91" s="308"/>
      <c r="H91" s="308"/>
      <c r="I91" s="309"/>
      <c r="J91" s="35"/>
      <c r="K91" s="35"/>
      <c r="L91" s="35"/>
      <c r="M91" s="35"/>
      <c r="N91" s="95"/>
      <c r="O91" s="95"/>
      <c r="P91" s="95"/>
      <c r="Q91" s="95"/>
      <c r="R91" s="248" t="s">
        <v>0</v>
      </c>
    </row>
    <row r="92" spans="1:18" x14ac:dyDescent="0.2">
      <c r="A92" s="241"/>
      <c r="B92" s="39"/>
      <c r="C92" s="40"/>
      <c r="D92" s="304" t="s">
        <v>59</v>
      </c>
      <c r="E92" s="305"/>
      <c r="F92" s="304" t="s">
        <v>62</v>
      </c>
      <c r="G92" s="305"/>
      <c r="H92" s="306" t="s">
        <v>63</v>
      </c>
      <c r="I92" s="305"/>
      <c r="J92" s="27"/>
      <c r="K92" s="27"/>
      <c r="L92" s="27"/>
      <c r="M92" s="27"/>
      <c r="N92" s="21"/>
      <c r="O92" s="21"/>
      <c r="P92" s="21"/>
      <c r="Q92" s="21"/>
      <c r="R92" s="249"/>
    </row>
    <row r="93" spans="1:18" x14ac:dyDescent="0.2">
      <c r="A93" s="220"/>
      <c r="B93" s="39"/>
      <c r="C93" s="40"/>
      <c r="D93" s="28" t="s">
        <v>50</v>
      </c>
      <c r="E93" s="29" t="s">
        <v>51</v>
      </c>
      <c r="F93" s="28" t="s">
        <v>50</v>
      </c>
      <c r="G93" s="29" t="s">
        <v>51</v>
      </c>
      <c r="H93" s="28" t="s">
        <v>50</v>
      </c>
      <c r="I93" s="29" t="s">
        <v>51</v>
      </c>
      <c r="J93" s="27"/>
      <c r="K93" s="27"/>
      <c r="L93" s="27"/>
      <c r="M93" s="27"/>
      <c r="N93" s="21"/>
      <c r="O93" s="21"/>
      <c r="P93" s="21"/>
      <c r="Q93" s="21"/>
      <c r="R93" s="249"/>
    </row>
    <row r="94" spans="1:18" x14ac:dyDescent="0.2">
      <c r="A94" s="217" t="s">
        <v>68</v>
      </c>
      <c r="B94" s="41" t="s">
        <v>2</v>
      </c>
      <c r="C94" s="40"/>
      <c r="D94" s="24"/>
      <c r="E94" s="26"/>
      <c r="F94" s="24">
        <f>F10</f>
        <v>-1.5</v>
      </c>
      <c r="G94" s="26">
        <f>G10</f>
        <v>16.5</v>
      </c>
      <c r="H94" s="24">
        <f>H10</f>
        <v>-1.5</v>
      </c>
      <c r="I94" s="26">
        <f>I10</f>
        <v>16.5</v>
      </c>
      <c r="J94" s="27"/>
      <c r="K94" s="27"/>
      <c r="L94" s="27"/>
      <c r="M94" s="27"/>
      <c r="N94" s="21"/>
      <c r="O94" s="21"/>
      <c r="P94" s="21"/>
      <c r="Q94" s="21"/>
      <c r="R94" s="249"/>
    </row>
    <row r="95" spans="1:18" x14ac:dyDescent="0.2">
      <c r="A95" s="217" t="s">
        <v>95</v>
      </c>
      <c r="B95" s="41" t="s">
        <v>2</v>
      </c>
      <c r="C95" s="42">
        <f>C24</f>
        <v>-15</v>
      </c>
      <c r="D95" s="24"/>
      <c r="E95" s="26"/>
      <c r="F95" s="273"/>
      <c r="G95" s="274"/>
      <c r="H95" s="273"/>
      <c r="I95" s="274"/>
      <c r="J95" s="27"/>
      <c r="K95" s="27"/>
      <c r="L95" s="27"/>
      <c r="M95" s="27"/>
      <c r="N95" s="21"/>
      <c r="O95" s="21"/>
      <c r="P95" s="21"/>
      <c r="Q95" s="21"/>
      <c r="R95" s="249"/>
    </row>
    <row r="96" spans="1:18" s="9" customFormat="1" x14ac:dyDescent="0.2">
      <c r="A96" s="217"/>
      <c r="B96" s="41"/>
      <c r="C96" s="42"/>
      <c r="D96" s="131"/>
      <c r="E96" s="19"/>
      <c r="F96" s="46"/>
      <c r="G96" s="47"/>
      <c r="H96" s="46"/>
      <c r="I96" s="47"/>
      <c r="J96" s="45"/>
      <c r="K96" s="45"/>
      <c r="L96" s="45"/>
      <c r="M96" s="45"/>
      <c r="N96" s="42"/>
      <c r="O96" s="42"/>
      <c r="P96" s="42"/>
      <c r="Q96" s="42"/>
      <c r="R96" s="251"/>
    </row>
    <row r="97" spans="1:18" s="9" customFormat="1" x14ac:dyDescent="0.2">
      <c r="A97" s="217" t="s">
        <v>8</v>
      </c>
      <c r="B97" s="41" t="s">
        <v>2</v>
      </c>
      <c r="C97" s="275">
        <v>0</v>
      </c>
      <c r="D97" s="117"/>
      <c r="E97" s="158"/>
      <c r="F97" s="117">
        <v>1.35</v>
      </c>
      <c r="G97" s="158">
        <v>0</v>
      </c>
      <c r="H97" s="117">
        <v>1.35</v>
      </c>
      <c r="I97" s="158">
        <v>0</v>
      </c>
      <c r="J97" s="45"/>
      <c r="K97" s="45"/>
      <c r="L97" s="45"/>
      <c r="M97" s="45"/>
      <c r="N97" s="42"/>
      <c r="O97" s="42"/>
      <c r="P97" s="42"/>
      <c r="Q97" s="42"/>
      <c r="R97" s="251" t="s">
        <v>6</v>
      </c>
    </row>
    <row r="98" spans="1:18" s="9" customFormat="1" x14ac:dyDescent="0.2">
      <c r="A98" s="216" t="s">
        <v>7</v>
      </c>
      <c r="B98" s="41"/>
      <c r="C98" s="159">
        <f>C95+C97</f>
        <v>-15</v>
      </c>
      <c r="D98" s="145"/>
      <c r="E98" s="146"/>
      <c r="F98" s="145">
        <f>F94+F97</f>
        <v>-0.14999999999999991</v>
      </c>
      <c r="G98" s="146">
        <f t="shared" ref="G98:I98" si="1">G94+G97</f>
        <v>16.5</v>
      </c>
      <c r="H98" s="145">
        <f t="shared" si="1"/>
        <v>-0.14999999999999991</v>
      </c>
      <c r="I98" s="146">
        <f t="shared" si="1"/>
        <v>16.5</v>
      </c>
      <c r="J98" s="45"/>
      <c r="K98" s="45"/>
      <c r="L98" s="45"/>
      <c r="M98" s="45"/>
      <c r="N98" s="42"/>
      <c r="O98" s="42"/>
      <c r="P98" s="42"/>
      <c r="Q98" s="42"/>
      <c r="R98" s="251" t="s">
        <v>10</v>
      </c>
    </row>
    <row r="99" spans="1:18" x14ac:dyDescent="0.2">
      <c r="A99" s="223"/>
      <c r="B99" s="75"/>
      <c r="C99" s="76"/>
      <c r="D99" s="160"/>
      <c r="E99" s="75"/>
      <c r="F99" s="160"/>
      <c r="G99" s="71"/>
      <c r="H99" s="53"/>
      <c r="I99" s="54"/>
      <c r="J99" s="55"/>
      <c r="K99" s="55"/>
      <c r="L99" s="55"/>
      <c r="M99" s="55"/>
      <c r="N99" s="21"/>
      <c r="O99" s="21"/>
      <c r="P99" s="21"/>
      <c r="Q99" s="21"/>
      <c r="R99" s="250"/>
    </row>
    <row r="100" spans="1:18" s="9" customFormat="1" x14ac:dyDescent="0.2">
      <c r="A100" s="242" t="s">
        <v>5</v>
      </c>
      <c r="B100" s="41"/>
      <c r="C100" s="42"/>
      <c r="D100" s="161"/>
      <c r="E100" s="41"/>
      <c r="F100" s="161"/>
      <c r="G100" s="47"/>
      <c r="H100" s="46"/>
      <c r="I100" s="47"/>
      <c r="J100" s="45"/>
      <c r="K100" s="45"/>
      <c r="L100" s="45"/>
      <c r="M100" s="45"/>
      <c r="N100" s="42"/>
      <c r="O100" s="42"/>
      <c r="P100" s="42"/>
      <c r="Q100" s="42"/>
      <c r="R100" s="251"/>
    </row>
    <row r="101" spans="1:18" s="9" customFormat="1" ht="15.75" x14ac:dyDescent="0.2">
      <c r="A101" s="222" t="s">
        <v>126</v>
      </c>
      <c r="B101" s="100" t="s">
        <v>55</v>
      </c>
      <c r="C101" s="42"/>
      <c r="D101" s="22"/>
      <c r="E101" s="144"/>
      <c r="F101" s="22">
        <f>10^(F98/10)*D$31</f>
        <v>6.5505055420323283E-2</v>
      </c>
      <c r="G101" s="23">
        <f>10^(G98/10)*E$31</f>
        <v>3.0288294432064244</v>
      </c>
      <c r="H101" s="22">
        <f>10^(H98/10)*D$31</f>
        <v>6.5505055420323283E-2</v>
      </c>
      <c r="I101" s="144">
        <f>10^(I98/10)*E$31</f>
        <v>3.0288294432064244</v>
      </c>
      <c r="J101" s="23"/>
      <c r="K101" s="23"/>
      <c r="L101" s="23"/>
      <c r="M101" s="23"/>
      <c r="N101" s="42"/>
      <c r="O101" s="42"/>
      <c r="P101" s="42"/>
      <c r="Q101" s="42"/>
      <c r="R101" s="251"/>
    </row>
    <row r="102" spans="1:18" s="9" customFormat="1" ht="15.75" x14ac:dyDescent="0.2">
      <c r="A102" s="216" t="s">
        <v>127</v>
      </c>
      <c r="B102" s="19" t="s">
        <v>56</v>
      </c>
      <c r="C102" s="42"/>
      <c r="D102" s="161"/>
      <c r="E102" s="41"/>
      <c r="F102" s="145">
        <f>10*LOG(F101*10^(-9))</f>
        <v>-101.83725181589494</v>
      </c>
      <c r="G102" s="146">
        <f t="shared" ref="G102:I102" si="2">10*LOG(G101*10^(-9))</f>
        <v>-85.187251815894939</v>
      </c>
      <c r="H102" s="145">
        <f t="shared" si="2"/>
        <v>-101.83725181589494</v>
      </c>
      <c r="I102" s="146">
        <f t="shared" si="2"/>
        <v>-85.187251815894939</v>
      </c>
      <c r="J102" s="48"/>
      <c r="K102" s="48"/>
      <c r="L102" s="48"/>
      <c r="M102" s="48"/>
      <c r="N102" s="42"/>
      <c r="O102" s="42"/>
      <c r="P102" s="42"/>
      <c r="Q102" s="42"/>
      <c r="R102" s="276" t="s">
        <v>152</v>
      </c>
    </row>
    <row r="103" spans="1:18" s="9" customFormat="1" x14ac:dyDescent="0.2">
      <c r="A103" s="216" t="s">
        <v>128</v>
      </c>
      <c r="B103" s="19" t="s">
        <v>136</v>
      </c>
      <c r="C103" s="42"/>
      <c r="D103" s="161"/>
      <c r="E103" s="41"/>
      <c r="F103" s="162">
        <f>F102+10*LOG(MAX(D6,D8*12*D7/D5))</f>
        <v>-72.850000000000009</v>
      </c>
      <c r="G103" s="163">
        <f>G102+10*LOG(MAX(E6,E8*12*E7/E5))</f>
        <v>-56.2</v>
      </c>
      <c r="H103" s="162">
        <f>H102+10*LOG(MAX(D6,D8*12*D7/D5))</f>
        <v>-72.850000000000009</v>
      </c>
      <c r="I103" s="163">
        <f>I102+10*LOG(MAX(E6,E8*12*E7/E5))</f>
        <v>-56.2</v>
      </c>
      <c r="J103" s="48"/>
      <c r="K103" s="48"/>
      <c r="L103" s="48"/>
      <c r="M103" s="48"/>
      <c r="N103" s="42"/>
      <c r="O103" s="42"/>
      <c r="P103" s="42"/>
      <c r="Q103" s="42"/>
      <c r="R103" s="276" t="s">
        <v>153</v>
      </c>
    </row>
    <row r="104" spans="1:18" s="9" customFormat="1" ht="15.75" x14ac:dyDescent="0.2">
      <c r="A104" s="222" t="s">
        <v>74</v>
      </c>
      <c r="B104" s="19" t="s">
        <v>56</v>
      </c>
      <c r="C104" s="42"/>
      <c r="D104" s="145"/>
      <c r="E104" s="146"/>
      <c r="F104" s="46">
        <f>F102+L37</f>
        <v>-96.837251815894945</v>
      </c>
      <c r="G104" s="47">
        <f>G102+M37</f>
        <v>-80.187251815894939</v>
      </c>
      <c r="H104" s="46">
        <f>H102+L37</f>
        <v>-96.837251815894945</v>
      </c>
      <c r="I104" s="47">
        <f>I102+M37</f>
        <v>-80.187251815894939</v>
      </c>
      <c r="J104" s="48"/>
      <c r="K104" s="48"/>
      <c r="L104" s="48"/>
      <c r="M104" s="48"/>
      <c r="N104" s="42"/>
      <c r="O104" s="42"/>
      <c r="P104" s="42"/>
      <c r="Q104" s="42"/>
      <c r="R104" s="16" t="s">
        <v>160</v>
      </c>
    </row>
    <row r="105" spans="1:18" s="9" customFormat="1" ht="13.5" thickBot="1" x14ac:dyDescent="0.25">
      <c r="A105" s="227" t="s">
        <v>75</v>
      </c>
      <c r="B105" s="20" t="s">
        <v>2</v>
      </c>
      <c r="C105" s="164"/>
      <c r="D105" s="165"/>
      <c r="E105" s="166"/>
      <c r="F105" s="167"/>
      <c r="G105" s="168"/>
      <c r="H105" s="194">
        <f>H104-F104-C98</f>
        <v>15</v>
      </c>
      <c r="I105" s="169"/>
      <c r="J105" s="45"/>
      <c r="K105" s="45"/>
      <c r="L105" s="45"/>
      <c r="M105" s="45"/>
      <c r="N105" s="42"/>
      <c r="O105" s="42"/>
      <c r="P105" s="42"/>
      <c r="Q105" s="42"/>
      <c r="R105" s="277" t="s">
        <v>161</v>
      </c>
    </row>
    <row r="106" spans="1:18" s="11" customFormat="1" x14ac:dyDescent="0.2">
      <c r="A106" s="225"/>
      <c r="B106" s="203"/>
      <c r="C106" s="203"/>
      <c r="D106" s="203"/>
      <c r="E106" s="203"/>
      <c r="F106" s="203"/>
      <c r="G106" s="204"/>
      <c r="H106" s="204"/>
      <c r="I106" s="204"/>
      <c r="J106" s="205"/>
      <c r="K106" s="205"/>
      <c r="L106" s="205"/>
      <c r="M106" s="205"/>
      <c r="N106" s="204"/>
      <c r="O106" s="204"/>
      <c r="P106" s="204"/>
      <c r="Q106" s="204"/>
      <c r="R106" s="270"/>
    </row>
    <row r="107" spans="1:18" s="11" customFormat="1" thickBot="1" x14ac:dyDescent="0.25">
      <c r="A107" s="243"/>
      <c r="B107" s="203"/>
      <c r="C107" s="203"/>
      <c r="D107" s="203"/>
      <c r="E107" s="203"/>
      <c r="F107" s="203"/>
      <c r="G107" s="203"/>
      <c r="H107" s="203"/>
      <c r="I107" s="203"/>
      <c r="J107" s="206"/>
      <c r="K107" s="206"/>
      <c r="L107" s="206"/>
      <c r="M107" s="206"/>
      <c r="N107" s="203"/>
      <c r="O107" s="203"/>
      <c r="P107" s="203"/>
      <c r="Q107" s="203"/>
      <c r="R107" s="271"/>
    </row>
    <row r="108" spans="1:18" ht="13.5" thickBot="1" x14ac:dyDescent="0.25">
      <c r="A108" s="240" t="s">
        <v>23</v>
      </c>
      <c r="B108" s="94"/>
      <c r="C108" s="95"/>
      <c r="D108" s="307" t="s">
        <v>33</v>
      </c>
      <c r="E108" s="308"/>
      <c r="F108" s="308"/>
      <c r="G108" s="308"/>
      <c r="H108" s="308"/>
      <c r="I108" s="309"/>
      <c r="J108" s="313" t="s">
        <v>34</v>
      </c>
      <c r="K108" s="314"/>
      <c r="L108" s="170"/>
      <c r="M108" s="170"/>
      <c r="N108" s="311" t="s">
        <v>16</v>
      </c>
      <c r="O108" s="312"/>
      <c r="P108" s="311" t="s">
        <v>39</v>
      </c>
      <c r="Q108" s="316"/>
      <c r="R108" s="248" t="s">
        <v>37</v>
      </c>
    </row>
    <row r="109" spans="1:18" x14ac:dyDescent="0.2">
      <c r="A109" s="241"/>
      <c r="B109" s="52"/>
      <c r="C109" s="21"/>
      <c r="D109" s="304" t="s">
        <v>59</v>
      </c>
      <c r="E109" s="305"/>
      <c r="F109" s="304" t="s">
        <v>62</v>
      </c>
      <c r="G109" s="305"/>
      <c r="H109" s="306" t="s">
        <v>63</v>
      </c>
      <c r="I109" s="305"/>
      <c r="J109" s="201"/>
      <c r="K109" s="94"/>
      <c r="L109" s="171"/>
      <c r="M109" s="171"/>
      <c r="N109" s="97"/>
      <c r="O109" s="57"/>
      <c r="P109" s="97"/>
      <c r="Q109" s="27"/>
      <c r="R109" s="249"/>
    </row>
    <row r="110" spans="1:18" x14ac:dyDescent="0.2">
      <c r="A110" s="220"/>
      <c r="B110" s="52"/>
      <c r="C110" s="21"/>
      <c r="D110" s="28" t="s">
        <v>50</v>
      </c>
      <c r="E110" s="29" t="s">
        <v>51</v>
      </c>
      <c r="F110" s="28" t="s">
        <v>50</v>
      </c>
      <c r="G110" s="29" t="s">
        <v>51</v>
      </c>
      <c r="H110" s="28" t="s">
        <v>50</v>
      </c>
      <c r="I110" s="29" t="s">
        <v>51</v>
      </c>
      <c r="J110" s="28" t="s">
        <v>50</v>
      </c>
      <c r="K110" s="29" t="s">
        <v>51</v>
      </c>
      <c r="L110" s="27"/>
      <c r="M110" s="27"/>
      <c r="N110" s="28" t="s">
        <v>50</v>
      </c>
      <c r="O110" s="29" t="s">
        <v>51</v>
      </c>
      <c r="P110" s="28" t="s">
        <v>50</v>
      </c>
      <c r="Q110" s="278" t="s">
        <v>51</v>
      </c>
      <c r="R110" s="249"/>
    </row>
    <row r="111" spans="1:18" x14ac:dyDescent="0.2">
      <c r="A111" s="220"/>
      <c r="B111" s="52"/>
      <c r="C111" s="21"/>
      <c r="D111" s="131"/>
      <c r="E111" s="19"/>
      <c r="F111" s="131"/>
      <c r="G111" s="19"/>
      <c r="H111" s="131"/>
      <c r="I111" s="19"/>
      <c r="J111" s="97"/>
      <c r="K111" s="172"/>
      <c r="L111" s="27"/>
      <c r="M111" s="27"/>
      <c r="N111" s="97"/>
      <c r="O111" s="172"/>
      <c r="P111" s="97"/>
      <c r="Q111" s="27"/>
      <c r="R111" s="263"/>
    </row>
    <row r="112" spans="1:18" x14ac:dyDescent="0.2">
      <c r="A112" s="236" t="s">
        <v>96</v>
      </c>
      <c r="B112" s="173" t="s">
        <v>2</v>
      </c>
      <c r="C112" s="134"/>
      <c r="D112" s="140"/>
      <c r="E112" s="141"/>
      <c r="F112" s="174">
        <f>F113-N113</f>
        <v>-5.8000000000000007</v>
      </c>
      <c r="G112" s="175">
        <f>G113-O113</f>
        <v>10.85</v>
      </c>
      <c r="H112" s="140"/>
      <c r="I112" s="141"/>
      <c r="J112" s="140"/>
      <c r="K112" s="141"/>
      <c r="L112" s="176"/>
      <c r="M112" s="176"/>
      <c r="N112" s="177"/>
      <c r="O112" s="178"/>
      <c r="P112" s="179">
        <v>-6</v>
      </c>
      <c r="Q112" s="281">
        <v>-3</v>
      </c>
      <c r="R112" s="260" t="s">
        <v>155</v>
      </c>
    </row>
    <row r="113" spans="1:18" x14ac:dyDescent="0.2">
      <c r="A113" s="237" t="s">
        <v>97</v>
      </c>
      <c r="B113" s="173" t="s">
        <v>2</v>
      </c>
      <c r="C113" s="134"/>
      <c r="D113" s="140"/>
      <c r="E113" s="141"/>
      <c r="F113" s="140">
        <f>F98</f>
        <v>-0.14999999999999991</v>
      </c>
      <c r="G113" s="141">
        <f>G98</f>
        <v>16.5</v>
      </c>
      <c r="H113" s="140"/>
      <c r="I113" s="141"/>
      <c r="J113" s="140"/>
      <c r="K113" s="141"/>
      <c r="L113" s="176"/>
      <c r="M113" s="176"/>
      <c r="N113" s="180">
        <f>N55</f>
        <v>5.65</v>
      </c>
      <c r="O113" s="181">
        <f>O55</f>
        <v>5.65</v>
      </c>
      <c r="P113" s="182"/>
      <c r="Q113" s="282"/>
      <c r="R113" s="250"/>
    </row>
    <row r="114" spans="1:18" x14ac:dyDescent="0.2">
      <c r="A114" s="236" t="s">
        <v>98</v>
      </c>
      <c r="B114" s="173" t="s">
        <v>2</v>
      </c>
      <c r="C114" s="134"/>
      <c r="D114" s="140"/>
      <c r="E114" s="141"/>
      <c r="F114" s="140">
        <f>F113+N113</f>
        <v>5.5</v>
      </c>
      <c r="G114" s="141">
        <f>G113+O113</f>
        <v>22.15</v>
      </c>
      <c r="H114" s="140"/>
      <c r="I114" s="141"/>
      <c r="J114" s="140"/>
      <c r="K114" s="141"/>
      <c r="L114" s="176"/>
      <c r="M114" s="176"/>
      <c r="N114" s="177"/>
      <c r="O114" s="178"/>
      <c r="P114" s="140"/>
      <c r="Q114" s="176"/>
      <c r="R114" s="250"/>
    </row>
    <row r="115" spans="1:18" x14ac:dyDescent="0.2">
      <c r="A115" s="221"/>
      <c r="B115" s="19"/>
      <c r="C115" s="61"/>
      <c r="D115" s="46"/>
      <c r="E115" s="47"/>
      <c r="F115" s="46"/>
      <c r="G115" s="47"/>
      <c r="H115" s="46"/>
      <c r="I115" s="47"/>
      <c r="J115" s="46"/>
      <c r="K115" s="47"/>
      <c r="L115" s="45"/>
      <c r="M115" s="45"/>
      <c r="N115" s="183"/>
      <c r="O115" s="184"/>
      <c r="P115" s="132"/>
      <c r="Q115" s="155"/>
      <c r="R115" s="250"/>
    </row>
    <row r="116" spans="1:18" ht="15.75" x14ac:dyDescent="0.2">
      <c r="A116" s="236" t="s">
        <v>140</v>
      </c>
      <c r="B116" s="190" t="s">
        <v>56</v>
      </c>
      <c r="C116" s="186"/>
      <c r="D116" s="207"/>
      <c r="E116" s="173"/>
      <c r="F116" s="187">
        <f>F117-N117</f>
        <v>-107.48725181589495</v>
      </c>
      <c r="G116" s="188">
        <f>G117-O117</f>
        <v>-90.837251815894945</v>
      </c>
      <c r="H116" s="140"/>
      <c r="I116" s="141"/>
      <c r="J116" s="140"/>
      <c r="K116" s="141"/>
      <c r="L116" s="176"/>
      <c r="M116" s="176"/>
      <c r="N116" s="177"/>
      <c r="O116" s="178"/>
      <c r="P116" s="295">
        <f>-108.5+J20</f>
        <v>-107.5</v>
      </c>
      <c r="Q116" s="296">
        <f>-105.5+K20</f>
        <v>-104.5</v>
      </c>
      <c r="R116" s="294" t="s">
        <v>154</v>
      </c>
    </row>
    <row r="117" spans="1:18" ht="15.75" x14ac:dyDescent="0.2">
      <c r="A117" s="237" t="s">
        <v>141</v>
      </c>
      <c r="B117" s="190" t="s">
        <v>56</v>
      </c>
      <c r="C117" s="186"/>
      <c r="D117" s="207"/>
      <c r="E117" s="173"/>
      <c r="F117" s="140">
        <f>F102</f>
        <v>-101.83725181589494</v>
      </c>
      <c r="G117" s="176">
        <f>G102</f>
        <v>-85.187251815894939</v>
      </c>
      <c r="H117" s="140"/>
      <c r="I117" s="141"/>
      <c r="J117" s="140"/>
      <c r="K117" s="141"/>
      <c r="L117" s="176"/>
      <c r="M117" s="176"/>
      <c r="N117" s="180">
        <f>N59</f>
        <v>5.65</v>
      </c>
      <c r="O117" s="181">
        <f>O59</f>
        <v>5.65</v>
      </c>
      <c r="P117" s="182"/>
      <c r="Q117" s="282"/>
      <c r="R117" s="263"/>
    </row>
    <row r="118" spans="1:18" ht="15.75" x14ac:dyDescent="0.2">
      <c r="A118" s="236" t="s">
        <v>142</v>
      </c>
      <c r="B118" s="190" t="s">
        <v>56</v>
      </c>
      <c r="C118" s="186"/>
      <c r="D118" s="207"/>
      <c r="E118" s="173"/>
      <c r="F118" s="140">
        <f>F117+N117</f>
        <v>-96.187251815894939</v>
      </c>
      <c r="G118" s="141">
        <f>G117+O117</f>
        <v>-79.537251815894933</v>
      </c>
      <c r="H118" s="140"/>
      <c r="I118" s="141"/>
      <c r="J118" s="140"/>
      <c r="K118" s="141"/>
      <c r="L118" s="176"/>
      <c r="M118" s="176"/>
      <c r="N118" s="177"/>
      <c r="O118" s="178"/>
      <c r="P118" s="140"/>
      <c r="Q118" s="176"/>
      <c r="R118" s="263"/>
    </row>
    <row r="119" spans="1:18" s="10" customFormat="1" x14ac:dyDescent="0.2">
      <c r="A119" s="244"/>
      <c r="B119" s="19"/>
      <c r="C119" s="61"/>
      <c r="D119" s="131"/>
      <c r="E119" s="19"/>
      <c r="F119" s="131"/>
      <c r="G119" s="47"/>
      <c r="H119" s="46"/>
      <c r="I119" s="47"/>
      <c r="J119" s="46"/>
      <c r="K119" s="47"/>
      <c r="L119" s="45"/>
      <c r="M119" s="45"/>
      <c r="N119" s="208"/>
      <c r="O119" s="209"/>
      <c r="P119" s="131"/>
      <c r="Q119" s="61"/>
      <c r="R119" s="263"/>
    </row>
    <row r="120" spans="1:18" s="10" customFormat="1" x14ac:dyDescent="0.2">
      <c r="A120" s="236" t="s">
        <v>99</v>
      </c>
      <c r="B120" s="185" t="s">
        <v>136</v>
      </c>
      <c r="C120" s="186"/>
      <c r="D120" s="207"/>
      <c r="E120" s="173"/>
      <c r="F120" s="187">
        <f>F121-N121</f>
        <v>-78.500000000000014</v>
      </c>
      <c r="G120" s="188">
        <f>G121-O121</f>
        <v>-61.85</v>
      </c>
      <c r="H120" s="140"/>
      <c r="I120" s="141"/>
      <c r="J120" s="140"/>
      <c r="K120" s="141"/>
      <c r="L120" s="176"/>
      <c r="M120" s="176"/>
      <c r="N120" s="177"/>
      <c r="O120" s="178"/>
      <c r="P120" s="295">
        <f>-108.5+J20+10*LOG(MAX(D6,D8*12*D7/D5))</f>
        <v>-78.512748184105064</v>
      </c>
      <c r="Q120" s="283">
        <v>-70</v>
      </c>
      <c r="R120" s="297" t="s">
        <v>149</v>
      </c>
    </row>
    <row r="121" spans="1:18" s="10" customFormat="1" x14ac:dyDescent="0.2">
      <c r="A121" s="237" t="s">
        <v>100</v>
      </c>
      <c r="B121" s="185" t="s">
        <v>136</v>
      </c>
      <c r="C121" s="186"/>
      <c r="D121" s="207"/>
      <c r="E121" s="173"/>
      <c r="F121" s="140">
        <f>F103</f>
        <v>-72.850000000000009</v>
      </c>
      <c r="G121" s="176">
        <f>G103</f>
        <v>-56.2</v>
      </c>
      <c r="H121" s="140"/>
      <c r="I121" s="141"/>
      <c r="J121" s="140"/>
      <c r="K121" s="141"/>
      <c r="L121" s="176"/>
      <c r="M121" s="176"/>
      <c r="N121" s="180">
        <f>N63</f>
        <v>5.65</v>
      </c>
      <c r="O121" s="181">
        <f>O63</f>
        <v>5.65</v>
      </c>
      <c r="P121" s="182"/>
      <c r="Q121" s="284"/>
      <c r="R121" s="263"/>
    </row>
    <row r="122" spans="1:18" s="10" customFormat="1" x14ac:dyDescent="0.2">
      <c r="A122" s="236" t="s">
        <v>101</v>
      </c>
      <c r="B122" s="185" t="s">
        <v>136</v>
      </c>
      <c r="C122" s="186"/>
      <c r="D122" s="207"/>
      <c r="E122" s="173"/>
      <c r="F122" s="187">
        <f>F121+N121</f>
        <v>-67.2</v>
      </c>
      <c r="G122" s="188">
        <f>G121+O121</f>
        <v>-50.550000000000004</v>
      </c>
      <c r="H122" s="140"/>
      <c r="I122" s="141"/>
      <c r="J122" s="140"/>
      <c r="K122" s="141"/>
      <c r="L122" s="176"/>
      <c r="M122" s="176"/>
      <c r="N122" s="177"/>
      <c r="O122" s="178"/>
      <c r="P122" s="179">
        <v>-50</v>
      </c>
      <c r="Q122" s="283">
        <f>P122</f>
        <v>-50</v>
      </c>
      <c r="R122" s="261" t="s">
        <v>150</v>
      </c>
    </row>
    <row r="123" spans="1:18" s="10" customFormat="1" x14ac:dyDescent="0.2">
      <c r="A123" s="244"/>
      <c r="B123" s="19"/>
      <c r="C123" s="61"/>
      <c r="D123" s="46"/>
      <c r="E123" s="47"/>
      <c r="F123" s="46"/>
      <c r="G123" s="47"/>
      <c r="H123" s="46"/>
      <c r="I123" s="47"/>
      <c r="J123" s="46"/>
      <c r="K123" s="47"/>
      <c r="L123" s="45"/>
      <c r="M123" s="45"/>
      <c r="N123" s="208"/>
      <c r="O123" s="209"/>
      <c r="P123" s="131"/>
      <c r="Q123" s="61"/>
      <c r="R123" s="250"/>
    </row>
    <row r="124" spans="1:18" s="10" customFormat="1" x14ac:dyDescent="0.2">
      <c r="A124" s="236" t="s">
        <v>102</v>
      </c>
      <c r="B124" s="173" t="s">
        <v>2</v>
      </c>
      <c r="C124" s="134"/>
      <c r="D124" s="140"/>
      <c r="E124" s="141"/>
      <c r="F124" s="140"/>
      <c r="G124" s="141"/>
      <c r="H124" s="187">
        <f>H125-N125</f>
        <v>-5.8000000000000007</v>
      </c>
      <c r="I124" s="175">
        <f>I125-O125</f>
        <v>10.85</v>
      </c>
      <c r="J124" s="140"/>
      <c r="K124" s="141"/>
      <c r="L124" s="176"/>
      <c r="M124" s="176"/>
      <c r="N124" s="177"/>
      <c r="O124" s="178"/>
      <c r="P124" s="179">
        <v>-6</v>
      </c>
      <c r="Q124" s="281">
        <v>-3</v>
      </c>
      <c r="R124" s="260" t="s">
        <v>155</v>
      </c>
    </row>
    <row r="125" spans="1:18" s="10" customFormat="1" x14ac:dyDescent="0.2">
      <c r="A125" s="237" t="s">
        <v>103</v>
      </c>
      <c r="B125" s="173" t="s">
        <v>2</v>
      </c>
      <c r="C125" s="134"/>
      <c r="D125" s="140"/>
      <c r="E125" s="141"/>
      <c r="F125" s="140"/>
      <c r="G125" s="141"/>
      <c r="H125" s="140">
        <f>H98</f>
        <v>-0.14999999999999991</v>
      </c>
      <c r="I125" s="141">
        <f>I98</f>
        <v>16.5</v>
      </c>
      <c r="J125" s="140"/>
      <c r="K125" s="141"/>
      <c r="L125" s="176"/>
      <c r="M125" s="176"/>
      <c r="N125" s="180">
        <f>N67</f>
        <v>5.65</v>
      </c>
      <c r="O125" s="181">
        <f>O67</f>
        <v>5.65</v>
      </c>
      <c r="P125" s="182"/>
      <c r="Q125" s="282"/>
      <c r="R125" s="250"/>
    </row>
    <row r="126" spans="1:18" s="10" customFormat="1" x14ac:dyDescent="0.2">
      <c r="A126" s="236" t="s">
        <v>104</v>
      </c>
      <c r="B126" s="173" t="s">
        <v>2</v>
      </c>
      <c r="C126" s="134"/>
      <c r="D126" s="140"/>
      <c r="E126" s="141"/>
      <c r="F126" s="140"/>
      <c r="G126" s="141"/>
      <c r="H126" s="140">
        <f>H125+N125</f>
        <v>5.5</v>
      </c>
      <c r="I126" s="141">
        <f>I125+O125</f>
        <v>22.15</v>
      </c>
      <c r="J126" s="140"/>
      <c r="K126" s="141"/>
      <c r="L126" s="176"/>
      <c r="M126" s="176"/>
      <c r="N126" s="177"/>
      <c r="O126" s="178"/>
      <c r="P126" s="140"/>
      <c r="Q126" s="176"/>
      <c r="R126" s="250"/>
    </row>
    <row r="127" spans="1:18" s="10" customFormat="1" x14ac:dyDescent="0.2">
      <c r="A127" s="221"/>
      <c r="B127" s="19"/>
      <c r="C127" s="61"/>
      <c r="D127" s="46"/>
      <c r="E127" s="47"/>
      <c r="F127" s="46"/>
      <c r="G127" s="47"/>
      <c r="H127" s="46"/>
      <c r="I127" s="47"/>
      <c r="J127" s="46"/>
      <c r="K127" s="47"/>
      <c r="L127" s="45"/>
      <c r="M127" s="45"/>
      <c r="N127" s="183"/>
      <c r="O127" s="184"/>
      <c r="P127" s="131"/>
      <c r="Q127" s="61"/>
      <c r="R127" s="250"/>
    </row>
    <row r="128" spans="1:18" s="10" customFormat="1" ht="15.75" x14ac:dyDescent="0.2">
      <c r="A128" s="236" t="s">
        <v>143</v>
      </c>
      <c r="B128" s="190" t="s">
        <v>56</v>
      </c>
      <c r="C128" s="186"/>
      <c r="D128" s="140"/>
      <c r="E128" s="141"/>
      <c r="F128" s="140"/>
      <c r="G128" s="141"/>
      <c r="H128" s="187">
        <f>H129-N129</f>
        <v>-107.48725181589495</v>
      </c>
      <c r="I128" s="188">
        <f>I129-O129</f>
        <v>-90.837251815894945</v>
      </c>
      <c r="J128" s="140"/>
      <c r="K128" s="141"/>
      <c r="L128" s="176"/>
      <c r="M128" s="176"/>
      <c r="N128" s="177"/>
      <c r="O128" s="178"/>
      <c r="P128" s="295">
        <f>-108.5+J20</f>
        <v>-107.5</v>
      </c>
      <c r="Q128" s="296">
        <f>-105.5+J20</f>
        <v>-104.5</v>
      </c>
      <c r="R128" s="294" t="s">
        <v>154</v>
      </c>
    </row>
    <row r="129" spans="1:18" s="10" customFormat="1" ht="15.75" x14ac:dyDescent="0.2">
      <c r="A129" s="237" t="s">
        <v>144</v>
      </c>
      <c r="B129" s="190" t="s">
        <v>56</v>
      </c>
      <c r="C129" s="186"/>
      <c r="D129" s="140"/>
      <c r="E129" s="141"/>
      <c r="F129" s="140"/>
      <c r="G129" s="141"/>
      <c r="H129" s="189">
        <f>H102</f>
        <v>-101.83725181589494</v>
      </c>
      <c r="I129" s="285">
        <f>I102</f>
        <v>-85.187251815894939</v>
      </c>
      <c r="J129" s="140"/>
      <c r="K129" s="141"/>
      <c r="L129" s="176"/>
      <c r="M129" s="176"/>
      <c r="N129" s="180">
        <f>N71</f>
        <v>5.65</v>
      </c>
      <c r="O129" s="181">
        <f>O71</f>
        <v>5.65</v>
      </c>
      <c r="P129" s="182"/>
      <c r="Q129" s="282"/>
      <c r="R129" s="263"/>
    </row>
    <row r="130" spans="1:18" s="10" customFormat="1" ht="15.75" x14ac:dyDescent="0.2">
      <c r="A130" s="236" t="s">
        <v>145</v>
      </c>
      <c r="B130" s="190" t="s">
        <v>56</v>
      </c>
      <c r="C130" s="186"/>
      <c r="D130" s="140"/>
      <c r="E130" s="141"/>
      <c r="F130" s="140"/>
      <c r="G130" s="141"/>
      <c r="H130" s="140">
        <f>H129+N129</f>
        <v>-96.187251815894939</v>
      </c>
      <c r="I130" s="141">
        <f>I129+O129</f>
        <v>-79.537251815894933</v>
      </c>
      <c r="J130" s="140"/>
      <c r="K130" s="141"/>
      <c r="L130" s="176"/>
      <c r="M130" s="176"/>
      <c r="N130" s="177"/>
      <c r="O130" s="178"/>
      <c r="P130" s="140"/>
      <c r="Q130" s="176"/>
      <c r="R130" s="263"/>
    </row>
    <row r="131" spans="1:18" s="10" customFormat="1" x14ac:dyDescent="0.2">
      <c r="A131" s="244"/>
      <c r="B131" s="19"/>
      <c r="C131" s="61"/>
      <c r="D131" s="46"/>
      <c r="E131" s="47"/>
      <c r="F131" s="46"/>
      <c r="G131" s="47"/>
      <c r="H131" s="46"/>
      <c r="I131" s="47"/>
      <c r="J131" s="46"/>
      <c r="K131" s="47"/>
      <c r="L131" s="45"/>
      <c r="M131" s="45"/>
      <c r="N131" s="208"/>
      <c r="O131" s="209"/>
      <c r="P131" s="131"/>
      <c r="Q131" s="61"/>
      <c r="R131" s="250"/>
    </row>
    <row r="132" spans="1:18" s="10" customFormat="1" x14ac:dyDescent="0.2">
      <c r="A132" s="236" t="s">
        <v>146</v>
      </c>
      <c r="B132" s="185" t="s">
        <v>136</v>
      </c>
      <c r="C132" s="186"/>
      <c r="D132" s="140"/>
      <c r="E132" s="141"/>
      <c r="F132" s="140"/>
      <c r="G132" s="141"/>
      <c r="H132" s="187">
        <f>H133-N133</f>
        <v>-78.500000000000014</v>
      </c>
      <c r="I132" s="188">
        <f>I133-O133</f>
        <v>-61.85</v>
      </c>
      <c r="J132" s="140"/>
      <c r="K132" s="141"/>
      <c r="L132" s="176"/>
      <c r="M132" s="176"/>
      <c r="N132" s="177"/>
      <c r="O132" s="178"/>
      <c r="P132" s="295">
        <f>-108.5+J20+10*LOG(MAX(D6,D8*12*D7/D5))</f>
        <v>-78.512748184105064</v>
      </c>
      <c r="Q132" s="283">
        <v>-70</v>
      </c>
      <c r="R132" s="297" t="s">
        <v>149</v>
      </c>
    </row>
    <row r="133" spans="1:18" s="10" customFormat="1" x14ac:dyDescent="0.2">
      <c r="A133" s="237" t="s">
        <v>147</v>
      </c>
      <c r="B133" s="185" t="s">
        <v>136</v>
      </c>
      <c r="C133" s="186"/>
      <c r="D133" s="140"/>
      <c r="E133" s="141"/>
      <c r="F133" s="140"/>
      <c r="G133" s="141"/>
      <c r="H133" s="140">
        <f>H103</f>
        <v>-72.850000000000009</v>
      </c>
      <c r="I133" s="141">
        <f>I103</f>
        <v>-56.2</v>
      </c>
      <c r="J133" s="140"/>
      <c r="K133" s="141"/>
      <c r="L133" s="176"/>
      <c r="M133" s="176"/>
      <c r="N133" s="180">
        <f>N75</f>
        <v>5.65</v>
      </c>
      <c r="O133" s="181">
        <f>O75</f>
        <v>5.65</v>
      </c>
      <c r="P133" s="182"/>
      <c r="Q133" s="284"/>
      <c r="R133" s="263"/>
    </row>
    <row r="134" spans="1:18" s="10" customFormat="1" x14ac:dyDescent="0.2">
      <c r="A134" s="236" t="s">
        <v>148</v>
      </c>
      <c r="B134" s="185" t="s">
        <v>136</v>
      </c>
      <c r="C134" s="186"/>
      <c r="D134" s="140"/>
      <c r="E134" s="141"/>
      <c r="F134" s="140"/>
      <c r="G134" s="141"/>
      <c r="H134" s="187">
        <f>H133+N133</f>
        <v>-67.2</v>
      </c>
      <c r="I134" s="188">
        <f>I133+O133</f>
        <v>-50.550000000000004</v>
      </c>
      <c r="J134" s="140"/>
      <c r="K134" s="141"/>
      <c r="L134" s="176"/>
      <c r="M134" s="176"/>
      <c r="N134" s="177"/>
      <c r="O134" s="178"/>
      <c r="P134" s="179">
        <v>-50</v>
      </c>
      <c r="Q134" s="283">
        <v>-50</v>
      </c>
      <c r="R134" s="261" t="s">
        <v>150</v>
      </c>
    </row>
    <row r="135" spans="1:18" s="10" customFormat="1" x14ac:dyDescent="0.2">
      <c r="A135" s="244"/>
      <c r="B135" s="191"/>
      <c r="C135" s="192"/>
      <c r="D135" s="46"/>
      <c r="E135" s="47"/>
      <c r="F135" s="46"/>
      <c r="G135" s="47"/>
      <c r="H135" s="46"/>
      <c r="I135" s="47"/>
      <c r="J135" s="46"/>
      <c r="K135" s="47"/>
      <c r="L135" s="45"/>
      <c r="M135" s="45"/>
      <c r="N135" s="208"/>
      <c r="O135" s="209"/>
      <c r="P135" s="46"/>
      <c r="Q135" s="45"/>
      <c r="R135" s="286"/>
    </row>
    <row r="136" spans="1:18" s="10" customFormat="1" x14ac:dyDescent="0.2">
      <c r="A136" s="245" t="s">
        <v>108</v>
      </c>
      <c r="B136" s="190" t="s">
        <v>2</v>
      </c>
      <c r="C136" s="134"/>
      <c r="D136" s="140"/>
      <c r="E136" s="141"/>
      <c r="F136" s="140"/>
      <c r="G136" s="141"/>
      <c r="H136" s="187">
        <f>H137-N137</f>
        <v>1.0096933725920128</v>
      </c>
      <c r="I136" s="141"/>
      <c r="J136" s="140"/>
      <c r="K136" s="141"/>
      <c r="L136" s="176"/>
      <c r="M136" s="176"/>
      <c r="N136" s="177"/>
      <c r="O136" s="178"/>
      <c r="P136" s="179">
        <v>0</v>
      </c>
      <c r="Q136" s="288"/>
      <c r="R136" s="262" t="s">
        <v>112</v>
      </c>
    </row>
    <row r="137" spans="1:18" s="10" customFormat="1" x14ac:dyDescent="0.2">
      <c r="A137" s="246" t="s">
        <v>109</v>
      </c>
      <c r="B137" s="190" t="s">
        <v>2</v>
      </c>
      <c r="C137" s="134"/>
      <c r="D137" s="140"/>
      <c r="E137" s="141"/>
      <c r="F137" s="140"/>
      <c r="G137" s="141"/>
      <c r="H137" s="140">
        <f>H105</f>
        <v>15</v>
      </c>
      <c r="I137" s="141"/>
      <c r="J137" s="140"/>
      <c r="K137" s="141"/>
      <c r="L137" s="176"/>
      <c r="M137" s="176"/>
      <c r="N137" s="180">
        <f>N79</f>
        <v>13.990306627407987</v>
      </c>
      <c r="O137" s="178"/>
      <c r="P137" s="182"/>
      <c r="Q137" s="282"/>
      <c r="R137" s="263"/>
    </row>
    <row r="138" spans="1:18" s="10" customFormat="1" x14ac:dyDescent="0.2">
      <c r="A138" s="245" t="s">
        <v>110</v>
      </c>
      <c r="B138" s="190" t="s">
        <v>2</v>
      </c>
      <c r="C138" s="134"/>
      <c r="D138" s="140"/>
      <c r="E138" s="141"/>
      <c r="F138" s="140"/>
      <c r="G138" s="141"/>
      <c r="H138" s="140">
        <f>H137+N137</f>
        <v>28.990306627407989</v>
      </c>
      <c r="I138" s="141"/>
      <c r="J138" s="140"/>
      <c r="K138" s="141"/>
      <c r="L138" s="176"/>
      <c r="M138" s="176"/>
      <c r="N138" s="177"/>
      <c r="O138" s="178"/>
      <c r="P138" s="182"/>
      <c r="Q138" s="282"/>
      <c r="R138" s="263"/>
    </row>
    <row r="139" spans="1:18" s="10" customFormat="1" x14ac:dyDescent="0.2">
      <c r="A139" s="244"/>
      <c r="B139" s="19"/>
      <c r="C139" s="61"/>
      <c r="D139" s="46"/>
      <c r="E139" s="47"/>
      <c r="F139" s="46"/>
      <c r="G139" s="47"/>
      <c r="H139" s="46"/>
      <c r="I139" s="47"/>
      <c r="J139" s="46"/>
      <c r="K139" s="47"/>
      <c r="L139" s="45"/>
      <c r="M139" s="45"/>
      <c r="N139" s="208"/>
      <c r="O139" s="209"/>
      <c r="P139" s="131"/>
      <c r="Q139" s="61"/>
      <c r="R139" s="250"/>
    </row>
    <row r="140" spans="1:18" s="10" customFormat="1" ht="15.75" x14ac:dyDescent="0.2">
      <c r="A140" s="245" t="s">
        <v>105</v>
      </c>
      <c r="B140" s="190" t="s">
        <v>56</v>
      </c>
      <c r="C140" s="134"/>
      <c r="D140" s="140"/>
      <c r="E140" s="141"/>
      <c r="F140" s="140"/>
      <c r="G140" s="141"/>
      <c r="H140" s="189"/>
      <c r="I140" s="141">
        <f>I141-O141</f>
        <v>-109.33725181589494</v>
      </c>
      <c r="J140" s="140"/>
      <c r="K140" s="302">
        <f>IF(I140&lt;-140,16,IF(I140&lt;-44,157+FLOOR(I140,1),113))</f>
        <v>47</v>
      </c>
      <c r="L140" s="176"/>
      <c r="M140" s="176"/>
      <c r="N140" s="177"/>
      <c r="O140" s="178"/>
      <c r="P140" s="182"/>
      <c r="Q140" s="282"/>
      <c r="R140" s="250" t="s">
        <v>111</v>
      </c>
    </row>
    <row r="141" spans="1:18" s="10" customFormat="1" ht="15.75" x14ac:dyDescent="0.2">
      <c r="A141" s="246" t="s">
        <v>106</v>
      </c>
      <c r="B141" s="190" t="s">
        <v>56</v>
      </c>
      <c r="C141" s="134"/>
      <c r="D141" s="140"/>
      <c r="E141" s="141"/>
      <c r="F141" s="140"/>
      <c r="G141" s="141"/>
      <c r="H141" s="140"/>
      <c r="I141" s="141">
        <f>I104</f>
        <v>-80.187251815894939</v>
      </c>
      <c r="J141" s="140"/>
      <c r="K141" s="141"/>
      <c r="L141" s="176"/>
      <c r="M141" s="176"/>
      <c r="N141" s="180"/>
      <c r="O141" s="181">
        <f>O83</f>
        <v>29.15</v>
      </c>
      <c r="P141" s="182"/>
      <c r="Q141" s="282"/>
      <c r="R141" s="257"/>
    </row>
    <row r="142" spans="1:18" s="10" customFormat="1" ht="15.75" x14ac:dyDescent="0.2">
      <c r="A142" s="245" t="s">
        <v>107</v>
      </c>
      <c r="B142" s="190" t="s">
        <v>56</v>
      </c>
      <c r="C142" s="134"/>
      <c r="D142" s="140"/>
      <c r="E142" s="141"/>
      <c r="F142" s="140"/>
      <c r="G142" s="141"/>
      <c r="H142" s="189"/>
      <c r="I142" s="141">
        <f>I141+O141</f>
        <v>-51.03725181589494</v>
      </c>
      <c r="J142" s="140"/>
      <c r="K142" s="302">
        <f>IF(I142&lt;-140,16,IF(I142&lt;-44,157+FLOOR(I142,1),113))</f>
        <v>105</v>
      </c>
      <c r="L142" s="176"/>
      <c r="M142" s="176"/>
      <c r="N142" s="177"/>
      <c r="O142" s="178"/>
      <c r="P142" s="182"/>
      <c r="Q142" s="282"/>
      <c r="R142" s="250" t="s">
        <v>111</v>
      </c>
    </row>
    <row r="143" spans="1:18" s="10" customFormat="1" x14ac:dyDescent="0.2">
      <c r="A143" s="244"/>
      <c r="B143" s="191"/>
      <c r="C143" s="192"/>
      <c r="D143" s="46"/>
      <c r="E143" s="47"/>
      <c r="F143" s="46"/>
      <c r="G143" s="47"/>
      <c r="H143" s="46"/>
      <c r="I143" s="47"/>
      <c r="J143" s="46"/>
      <c r="K143" s="47"/>
      <c r="L143" s="45"/>
      <c r="M143" s="45"/>
      <c r="N143" s="208"/>
      <c r="O143" s="209"/>
      <c r="P143" s="131"/>
      <c r="Q143" s="61"/>
      <c r="R143" s="263"/>
    </row>
    <row r="144" spans="1:18" ht="13.5" thickBot="1" x14ac:dyDescent="0.25">
      <c r="A144" s="247" t="s">
        <v>11</v>
      </c>
      <c r="B144" s="210"/>
      <c r="C144" s="111"/>
      <c r="D144" s="211"/>
      <c r="E144" s="212"/>
      <c r="F144" s="211"/>
      <c r="G144" s="193"/>
      <c r="H144" s="194"/>
      <c r="I144" s="193"/>
      <c r="J144" s="194"/>
      <c r="K144" s="193"/>
      <c r="L144" s="195"/>
      <c r="M144" s="195"/>
      <c r="N144" s="213"/>
      <c r="O144" s="214"/>
      <c r="P144" s="213"/>
      <c r="Q144" s="279"/>
      <c r="R144" s="287" t="s">
        <v>12</v>
      </c>
    </row>
  </sheetData>
  <mergeCells count="37">
    <mergeCell ref="P108:Q108"/>
    <mergeCell ref="D28:I28"/>
    <mergeCell ref="J28:M28"/>
    <mergeCell ref="D11:I11"/>
    <mergeCell ref="D12:I12"/>
    <mergeCell ref="D29:E29"/>
    <mergeCell ref="F29:G29"/>
    <mergeCell ref="H29:I29"/>
    <mergeCell ref="D40:I40"/>
    <mergeCell ref="J40:M40"/>
    <mergeCell ref="L29:M29"/>
    <mergeCell ref="D41:E41"/>
    <mergeCell ref="F41:G41"/>
    <mergeCell ref="H41:I41"/>
    <mergeCell ref="D50:I50"/>
    <mergeCell ref="J50:M50"/>
    <mergeCell ref="D2:I2"/>
    <mergeCell ref="J2:M2"/>
    <mergeCell ref="D3:E3"/>
    <mergeCell ref="F3:G3"/>
    <mergeCell ref="H3:I3"/>
    <mergeCell ref="L41:M41"/>
    <mergeCell ref="N108:O108"/>
    <mergeCell ref="N50:O50"/>
    <mergeCell ref="D51:E51"/>
    <mergeCell ref="F51:G51"/>
    <mergeCell ref="H51:I51"/>
    <mergeCell ref="D91:I91"/>
    <mergeCell ref="L51:M51"/>
    <mergeCell ref="J108:K108"/>
    <mergeCell ref="D109:E109"/>
    <mergeCell ref="F109:G109"/>
    <mergeCell ref="H109:I109"/>
    <mergeCell ref="D92:E92"/>
    <mergeCell ref="F92:G92"/>
    <mergeCell ref="H92:I92"/>
    <mergeCell ref="D108:I108"/>
  </mergeCells>
  <conditionalFormatting sqref="R144">
    <cfRule type="cellIs" dxfId="37" priority="46" stopIfTrue="1" operator="equal">
      <formula>"Yes"</formula>
    </cfRule>
    <cfRule type="cellIs" dxfId="36" priority="49" stopIfTrue="1" operator="notEqual">
      <formula>"Yes"</formula>
    </cfRule>
  </conditionalFormatting>
  <conditionalFormatting sqref="F112">
    <cfRule type="cellIs" dxfId="35" priority="44" stopIfTrue="1" operator="lessThan">
      <formula>$P$112</formula>
    </cfRule>
  </conditionalFormatting>
  <conditionalFormatting sqref="F116">
    <cfRule type="cellIs" dxfId="34" priority="42" stopIfTrue="1" operator="lessThan">
      <formula>$P$116</formula>
    </cfRule>
  </conditionalFormatting>
  <conditionalFormatting sqref="H124">
    <cfRule type="cellIs" dxfId="33" priority="11" stopIfTrue="1" operator="lessThan">
      <formula>$P$124</formula>
    </cfRule>
  </conditionalFormatting>
  <conditionalFormatting sqref="H128">
    <cfRule type="cellIs" dxfId="32" priority="8" stopIfTrue="1" operator="lessThan">
      <formula>$P$128</formula>
    </cfRule>
  </conditionalFormatting>
  <conditionalFormatting sqref="H136">
    <cfRule type="cellIs" dxfId="31" priority="2" stopIfTrue="1" operator="lessThan">
      <formula>$P$136</formula>
    </cfRule>
  </conditionalFormatting>
  <conditionalFormatting sqref="G112">
    <cfRule type="cellIs" dxfId="30" priority="43" stopIfTrue="1" operator="lessThan">
      <formula>$Q$112</formula>
    </cfRule>
  </conditionalFormatting>
  <conditionalFormatting sqref="I128">
    <cfRule type="cellIs" dxfId="29" priority="7" stopIfTrue="1" operator="lessThan">
      <formula>$Q$128</formula>
    </cfRule>
  </conditionalFormatting>
  <conditionalFormatting sqref="H132">
    <cfRule type="cellIs" dxfId="28" priority="6" stopIfTrue="1" operator="lessThan">
      <formula>$P$132</formula>
    </cfRule>
  </conditionalFormatting>
  <conditionalFormatting sqref="H134">
    <cfRule type="cellIs" dxfId="27" priority="4" stopIfTrue="1" operator="greaterThan">
      <formula>$P$134</formula>
    </cfRule>
  </conditionalFormatting>
  <conditionalFormatting sqref="G116">
    <cfRule type="cellIs" dxfId="26" priority="41" stopIfTrue="1" operator="lessThan">
      <formula>$Q$116</formula>
    </cfRule>
  </conditionalFormatting>
  <conditionalFormatting sqref="F120">
    <cfRule type="cellIs" dxfId="25" priority="34" stopIfTrue="1" operator="lessThan">
      <formula>$P$120</formula>
    </cfRule>
  </conditionalFormatting>
  <conditionalFormatting sqref="G120">
    <cfRule type="cellIs" dxfId="24" priority="33" stopIfTrue="1" operator="lessThan">
      <formula>$Q$120</formula>
    </cfRule>
  </conditionalFormatting>
  <conditionalFormatting sqref="F122">
    <cfRule type="cellIs" dxfId="23" priority="30" stopIfTrue="1" operator="greaterThan">
      <formula>$P$122</formula>
    </cfRule>
  </conditionalFormatting>
  <conditionalFormatting sqref="G122">
    <cfRule type="cellIs" dxfId="22" priority="29" stopIfTrue="1" operator="greaterThan">
      <formula>$Q$122</formula>
    </cfRule>
  </conditionalFormatting>
  <conditionalFormatting sqref="I124">
    <cfRule type="cellIs" dxfId="21" priority="10" stopIfTrue="1" operator="lessThan">
      <formula>$Q$124</formula>
    </cfRule>
  </conditionalFormatting>
  <conditionalFormatting sqref="I132">
    <cfRule type="cellIs" dxfId="20" priority="5" stopIfTrue="1" operator="lessThan">
      <formula>$Q$132</formula>
    </cfRule>
  </conditionalFormatting>
  <conditionalFormatting sqref="I134">
    <cfRule type="cellIs" dxfId="19" priority="3" stopIfTrue="1" operator="greaterThan">
      <formula>$Q$134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CCF29-EBCE-4C6C-B887-97D3F2B6B2A6}">
  <dimension ref="A1:R144"/>
  <sheetViews>
    <sheetView tabSelected="1" topLeftCell="A54" zoomScale="90" zoomScaleNormal="90" workbookViewId="0">
      <selection activeCell="B98" sqref="B98"/>
    </sheetView>
  </sheetViews>
  <sheetFormatPr defaultColWidth="10.7109375" defaultRowHeight="12.75" x14ac:dyDescent="0.2"/>
  <cols>
    <col min="1" max="1" width="63.85546875" style="218" bestFit="1" customWidth="1"/>
    <col min="2" max="2" width="12" style="196" bestFit="1" customWidth="1"/>
    <col min="3" max="3" width="9.7109375" style="196" bestFit="1" customWidth="1"/>
    <col min="4" max="5" width="8.7109375" style="196" customWidth="1"/>
    <col min="6" max="9" width="10.7109375" style="196" customWidth="1"/>
    <col min="10" max="15" width="8.5703125" style="196" customWidth="1"/>
    <col min="16" max="16" width="12.28515625" style="196" bestFit="1" customWidth="1"/>
    <col min="17" max="17" width="12.28515625" style="196" customWidth="1"/>
    <col min="18" max="18" width="174.5703125" style="218" bestFit="1" customWidth="1"/>
    <col min="19" max="16384" width="10.7109375" style="7"/>
  </cols>
  <sheetData>
    <row r="1" spans="1:18" ht="13.5" thickBot="1" x14ac:dyDescent="0.25">
      <c r="N1" s="21"/>
      <c r="O1" s="21"/>
      <c r="P1" s="21"/>
      <c r="Q1" s="21"/>
      <c r="R1" s="226"/>
    </row>
    <row r="2" spans="1:18" ht="13.5" thickBot="1" x14ac:dyDescent="0.25">
      <c r="A2" s="219" t="s">
        <v>9</v>
      </c>
      <c r="B2" s="94"/>
      <c r="C2" s="34" t="s">
        <v>52</v>
      </c>
      <c r="D2" s="307" t="s">
        <v>33</v>
      </c>
      <c r="E2" s="315"/>
      <c r="F2" s="315"/>
      <c r="G2" s="315"/>
      <c r="H2" s="315"/>
      <c r="I2" s="312"/>
      <c r="J2" s="311" t="s">
        <v>34</v>
      </c>
      <c r="K2" s="315"/>
      <c r="L2" s="315"/>
      <c r="M2" s="312"/>
      <c r="N2" s="35"/>
      <c r="O2" s="35"/>
      <c r="P2" s="35"/>
      <c r="Q2" s="35"/>
      <c r="R2" s="248" t="s">
        <v>0</v>
      </c>
    </row>
    <row r="3" spans="1:18" x14ac:dyDescent="0.2">
      <c r="A3" s="220"/>
      <c r="B3" s="52"/>
      <c r="C3" s="36"/>
      <c r="D3" s="304"/>
      <c r="E3" s="305"/>
      <c r="F3" s="304" t="s">
        <v>62</v>
      </c>
      <c r="G3" s="305"/>
      <c r="H3" s="306" t="s">
        <v>63</v>
      </c>
      <c r="I3" s="305"/>
      <c r="J3" s="27"/>
      <c r="K3" s="27"/>
      <c r="L3" s="300"/>
      <c r="M3" s="38"/>
      <c r="N3" s="27"/>
      <c r="O3" s="27"/>
      <c r="P3" s="27"/>
      <c r="Q3" s="27"/>
      <c r="R3" s="249"/>
    </row>
    <row r="4" spans="1:18" x14ac:dyDescent="0.2">
      <c r="A4" s="220"/>
      <c r="B4" s="39" t="s">
        <v>1</v>
      </c>
      <c r="C4" s="40"/>
      <c r="D4" s="28" t="s">
        <v>50</v>
      </c>
      <c r="E4" s="29" t="s">
        <v>51</v>
      </c>
      <c r="F4" s="28" t="s">
        <v>50</v>
      </c>
      <c r="G4" s="29" t="s">
        <v>51</v>
      </c>
      <c r="H4" s="28" t="s">
        <v>50</v>
      </c>
      <c r="I4" s="29" t="s">
        <v>51</v>
      </c>
      <c r="J4" s="27" t="s">
        <v>50</v>
      </c>
      <c r="K4" s="27" t="s">
        <v>51</v>
      </c>
      <c r="L4" s="28" t="s">
        <v>50</v>
      </c>
      <c r="M4" s="29" t="s">
        <v>51</v>
      </c>
      <c r="N4" s="27"/>
      <c r="O4" s="27"/>
      <c r="P4" s="27"/>
      <c r="Q4" s="27"/>
      <c r="R4" s="249"/>
    </row>
    <row r="5" spans="1:18" x14ac:dyDescent="0.2">
      <c r="A5" s="217" t="s">
        <v>64</v>
      </c>
      <c r="B5" s="41" t="s">
        <v>26</v>
      </c>
      <c r="C5" s="42"/>
      <c r="D5" s="43">
        <v>240</v>
      </c>
      <c r="E5" s="44">
        <f>$D5</f>
        <v>240</v>
      </c>
      <c r="F5" s="56"/>
      <c r="G5" s="52"/>
      <c r="H5" s="56"/>
      <c r="I5" s="52"/>
      <c r="J5" s="45"/>
      <c r="K5" s="45"/>
      <c r="L5" s="46"/>
      <c r="M5" s="47"/>
      <c r="N5" s="48"/>
      <c r="O5" s="48"/>
      <c r="P5" s="48"/>
      <c r="Q5" s="48"/>
      <c r="R5" s="250" t="s">
        <v>65</v>
      </c>
    </row>
    <row r="6" spans="1:18" x14ac:dyDescent="0.2">
      <c r="A6" s="221" t="s">
        <v>114</v>
      </c>
      <c r="B6" s="19"/>
      <c r="C6" s="42"/>
      <c r="D6" s="49">
        <v>240</v>
      </c>
      <c r="E6" s="44">
        <f>$D6</f>
        <v>240</v>
      </c>
      <c r="F6" s="56"/>
      <c r="G6" s="52"/>
      <c r="H6" s="56"/>
      <c r="I6" s="52"/>
      <c r="J6" s="45"/>
      <c r="K6" s="45"/>
      <c r="L6" s="46"/>
      <c r="M6" s="47"/>
      <c r="N6" s="48"/>
      <c r="O6" s="48"/>
      <c r="P6" s="48"/>
      <c r="Q6" s="48"/>
      <c r="R6" s="250" t="s">
        <v>54</v>
      </c>
    </row>
    <row r="7" spans="1:18" x14ac:dyDescent="0.2">
      <c r="A7" s="221" t="s">
        <v>66</v>
      </c>
      <c r="B7" s="19" t="s">
        <v>26</v>
      </c>
      <c r="C7" s="42"/>
      <c r="D7" s="49">
        <v>120</v>
      </c>
      <c r="E7" s="44">
        <f>$D7</f>
        <v>120</v>
      </c>
      <c r="F7" s="56"/>
      <c r="G7" s="52"/>
      <c r="H7" s="56"/>
      <c r="I7" s="52"/>
      <c r="J7" s="45"/>
      <c r="K7" s="45"/>
      <c r="L7" s="46"/>
      <c r="M7" s="47"/>
      <c r="N7" s="48"/>
      <c r="O7" s="48"/>
      <c r="P7" s="48"/>
      <c r="Q7" s="48"/>
      <c r="R7" s="250" t="s">
        <v>67</v>
      </c>
    </row>
    <row r="8" spans="1:18" x14ac:dyDescent="0.2">
      <c r="A8" s="221" t="s">
        <v>115</v>
      </c>
      <c r="B8" s="19"/>
      <c r="C8" s="42"/>
      <c r="D8" s="49">
        <v>66</v>
      </c>
      <c r="E8" s="44">
        <f>$D8</f>
        <v>66</v>
      </c>
      <c r="F8" s="56"/>
      <c r="G8" s="52"/>
      <c r="H8" s="56"/>
      <c r="I8" s="52"/>
      <c r="J8" s="45"/>
      <c r="K8" s="45"/>
      <c r="L8" s="46"/>
      <c r="M8" s="47"/>
      <c r="N8" s="48"/>
      <c r="O8" s="48"/>
      <c r="P8" s="48"/>
      <c r="Q8" s="48"/>
      <c r="R8" s="250" t="s">
        <v>67</v>
      </c>
    </row>
    <row r="9" spans="1:18" x14ac:dyDescent="0.2">
      <c r="A9" s="217" t="s">
        <v>27</v>
      </c>
      <c r="B9" s="50" t="s">
        <v>28</v>
      </c>
      <c r="C9" s="51"/>
      <c r="D9" s="49">
        <v>100</v>
      </c>
      <c r="E9" s="44">
        <f>$D9</f>
        <v>100</v>
      </c>
      <c r="F9" s="56"/>
      <c r="G9" s="52"/>
      <c r="H9" s="56"/>
      <c r="I9" s="52"/>
      <c r="J9" s="45"/>
      <c r="K9" s="45"/>
      <c r="L9" s="46"/>
      <c r="M9" s="47"/>
      <c r="N9" s="48"/>
      <c r="O9" s="48"/>
      <c r="P9" s="48"/>
      <c r="Q9" s="48"/>
      <c r="R9" s="250" t="s">
        <v>67</v>
      </c>
    </row>
    <row r="10" spans="1:18" ht="13.5" thickBot="1" x14ac:dyDescent="0.25">
      <c r="A10" s="221" t="s">
        <v>68</v>
      </c>
      <c r="B10" s="52" t="s">
        <v>2</v>
      </c>
      <c r="C10" s="30"/>
      <c r="D10" s="53"/>
      <c r="E10" s="54"/>
      <c r="F10" s="17">
        <v>-1.5</v>
      </c>
      <c r="G10" s="18">
        <v>16.5</v>
      </c>
      <c r="H10" s="17">
        <v>-1.5</v>
      </c>
      <c r="I10" s="18">
        <v>16.5</v>
      </c>
      <c r="J10" s="55"/>
      <c r="K10" s="55"/>
      <c r="L10" s="53"/>
      <c r="M10" s="54"/>
      <c r="N10" s="30"/>
      <c r="O10" s="30"/>
      <c r="P10" s="30"/>
      <c r="Q10" s="30"/>
      <c r="R10" s="250" t="s">
        <v>69</v>
      </c>
    </row>
    <row r="11" spans="1:18" s="8" customFormat="1" ht="13.5" thickBot="1" x14ac:dyDescent="0.25">
      <c r="A11" s="222" t="s">
        <v>132</v>
      </c>
      <c r="B11" s="52"/>
      <c r="C11" s="21"/>
      <c r="D11" s="317">
        <v>0</v>
      </c>
      <c r="E11" s="318"/>
      <c r="F11" s="318"/>
      <c r="G11" s="318"/>
      <c r="H11" s="318"/>
      <c r="I11" s="319"/>
      <c r="J11" s="55"/>
      <c r="K11" s="55"/>
      <c r="L11" s="53"/>
      <c r="M11" s="54"/>
      <c r="N11" s="30"/>
      <c r="O11" s="30"/>
      <c r="P11" s="30"/>
      <c r="Q11" s="30"/>
      <c r="R11" s="250" t="s">
        <v>69</v>
      </c>
    </row>
    <row r="12" spans="1:18" s="8" customFormat="1" ht="13.5" thickBot="1" x14ac:dyDescent="0.25">
      <c r="A12" s="222" t="s">
        <v>116</v>
      </c>
      <c r="B12" s="52"/>
      <c r="C12" s="21"/>
      <c r="D12" s="317">
        <v>1</v>
      </c>
      <c r="E12" s="318"/>
      <c r="F12" s="318"/>
      <c r="G12" s="318"/>
      <c r="H12" s="318"/>
      <c r="I12" s="319"/>
      <c r="J12" s="55"/>
      <c r="K12" s="55"/>
      <c r="L12" s="53"/>
      <c r="M12" s="54"/>
      <c r="N12" s="30"/>
      <c r="O12" s="30"/>
      <c r="P12" s="30"/>
      <c r="Q12" s="30"/>
      <c r="R12" s="250" t="s">
        <v>69</v>
      </c>
    </row>
    <row r="13" spans="1:18" s="8" customFormat="1" x14ac:dyDescent="0.2">
      <c r="A13" s="222" t="s">
        <v>70</v>
      </c>
      <c r="B13" s="52" t="s">
        <v>2</v>
      </c>
      <c r="C13" s="21"/>
      <c r="D13" s="56"/>
      <c r="E13" s="57"/>
      <c r="F13" s="58"/>
      <c r="G13" s="57"/>
      <c r="H13" s="58"/>
      <c r="I13" s="57"/>
      <c r="J13" s="59">
        <v>-1</v>
      </c>
      <c r="K13" s="55">
        <f t="shared" ref="K13:K21" si="0">$J13</f>
        <v>-1</v>
      </c>
      <c r="L13" s="46"/>
      <c r="M13" s="54"/>
      <c r="N13" s="30"/>
      <c r="O13" s="30"/>
      <c r="P13" s="30"/>
      <c r="Q13" s="30"/>
      <c r="R13" s="251" t="s">
        <v>35</v>
      </c>
    </row>
    <row r="14" spans="1:18" s="8" customFormat="1" x14ac:dyDescent="0.2">
      <c r="A14" s="222" t="s">
        <v>40</v>
      </c>
      <c r="B14" s="52"/>
      <c r="C14" s="21"/>
      <c r="D14" s="56"/>
      <c r="E14" s="57"/>
      <c r="F14" s="58"/>
      <c r="G14" s="57"/>
      <c r="H14" s="58"/>
      <c r="I14" s="57"/>
      <c r="J14" s="59">
        <v>66</v>
      </c>
      <c r="K14" s="55">
        <f>$J14</f>
        <v>66</v>
      </c>
      <c r="L14" s="46"/>
      <c r="M14" s="60"/>
      <c r="N14" s="30"/>
      <c r="O14" s="30"/>
      <c r="P14" s="30"/>
      <c r="Q14" s="30"/>
      <c r="R14" s="251" t="s">
        <v>162</v>
      </c>
    </row>
    <row r="15" spans="1:18" s="8" customFormat="1" x14ac:dyDescent="0.2">
      <c r="A15" s="222" t="s">
        <v>117</v>
      </c>
      <c r="B15" s="19" t="s">
        <v>26</v>
      </c>
      <c r="C15" s="21"/>
      <c r="D15" s="56"/>
      <c r="E15" s="57"/>
      <c r="F15" s="58"/>
      <c r="G15" s="57"/>
      <c r="H15" s="58"/>
      <c r="I15" s="57"/>
      <c r="J15" s="59">
        <v>120</v>
      </c>
      <c r="K15" s="55">
        <f t="shared" si="0"/>
        <v>120</v>
      </c>
      <c r="L15" s="46"/>
      <c r="M15" s="54"/>
      <c r="N15" s="30"/>
      <c r="O15" s="30"/>
      <c r="P15" s="30"/>
      <c r="Q15" s="30"/>
      <c r="R15" s="251" t="s">
        <v>163</v>
      </c>
    </row>
    <row r="16" spans="1:18" s="12" customFormat="1" x14ac:dyDescent="0.2">
      <c r="A16" s="221" t="s">
        <v>120</v>
      </c>
      <c r="B16" s="19" t="s">
        <v>29</v>
      </c>
      <c r="C16" s="61"/>
      <c r="D16" s="62"/>
      <c r="E16" s="197"/>
      <c r="F16" s="198"/>
      <c r="G16" s="197"/>
      <c r="H16" s="198"/>
      <c r="I16" s="199"/>
      <c r="J16" s="63">
        <v>-81.7</v>
      </c>
      <c r="K16" s="55">
        <f t="shared" si="0"/>
        <v>-81.7</v>
      </c>
      <c r="L16" s="46"/>
      <c r="M16" s="47"/>
      <c r="N16" s="45"/>
      <c r="O16" s="61"/>
      <c r="P16" s="61"/>
      <c r="Q16" s="61"/>
      <c r="R16" s="251" t="s">
        <v>167</v>
      </c>
    </row>
    <row r="17" spans="1:18" s="15" customFormat="1" x14ac:dyDescent="0.2">
      <c r="A17" s="223" t="s">
        <v>135</v>
      </c>
      <c r="B17" s="64" t="s">
        <v>29</v>
      </c>
      <c r="C17" s="65"/>
      <c r="D17" s="66"/>
      <c r="E17" s="68"/>
      <c r="F17" s="67"/>
      <c r="G17" s="68"/>
      <c r="H17" s="67"/>
      <c r="I17" s="68"/>
      <c r="J17" s="69">
        <v>-68.900000000000006</v>
      </c>
      <c r="K17" s="70">
        <f t="shared" si="0"/>
        <v>-68.900000000000006</v>
      </c>
      <c r="L17" s="46"/>
      <c r="M17" s="71"/>
      <c r="N17" s="70"/>
      <c r="O17" s="65"/>
      <c r="P17" s="65"/>
      <c r="Q17" s="65"/>
      <c r="R17" s="252" t="s">
        <v>53</v>
      </c>
    </row>
    <row r="18" spans="1:18" s="12" customFormat="1" x14ac:dyDescent="0.2">
      <c r="A18" s="215" t="s">
        <v>71</v>
      </c>
      <c r="B18" s="41" t="s">
        <v>2</v>
      </c>
      <c r="C18" s="42"/>
      <c r="D18" s="72"/>
      <c r="E18" s="74"/>
      <c r="F18" s="73"/>
      <c r="G18" s="74"/>
      <c r="H18" s="73"/>
      <c r="I18" s="74"/>
      <c r="J18" s="63">
        <v>7</v>
      </c>
      <c r="K18" s="55">
        <f t="shared" si="0"/>
        <v>7</v>
      </c>
      <c r="L18" s="46"/>
      <c r="M18" s="47"/>
      <c r="N18" s="61"/>
      <c r="O18" s="61"/>
      <c r="P18" s="61"/>
      <c r="Q18" s="61"/>
      <c r="R18" s="251" t="s">
        <v>41</v>
      </c>
    </row>
    <row r="19" spans="1:18" s="15" customFormat="1" x14ac:dyDescent="0.2">
      <c r="A19" s="223" t="s">
        <v>72</v>
      </c>
      <c r="B19" s="75" t="s">
        <v>2</v>
      </c>
      <c r="C19" s="76"/>
      <c r="D19" s="66"/>
      <c r="E19" s="68"/>
      <c r="F19" s="67"/>
      <c r="G19" s="68"/>
      <c r="H19" s="67"/>
      <c r="I19" s="68"/>
      <c r="J19" s="69">
        <v>7</v>
      </c>
      <c r="K19" s="70">
        <f t="shared" si="0"/>
        <v>7</v>
      </c>
      <c r="L19" s="46"/>
      <c r="M19" s="71"/>
      <c r="N19" s="65"/>
      <c r="O19" s="77"/>
      <c r="P19" s="77"/>
      <c r="Q19" s="77"/>
      <c r="R19" s="252" t="s">
        <v>38</v>
      </c>
    </row>
    <row r="20" spans="1:18" s="12" customFormat="1" ht="15.75" x14ac:dyDescent="0.2">
      <c r="A20" s="215" t="s">
        <v>133</v>
      </c>
      <c r="B20" s="19" t="s">
        <v>2</v>
      </c>
      <c r="C20" s="61"/>
      <c r="D20" s="72"/>
      <c r="E20" s="74"/>
      <c r="F20" s="73"/>
      <c r="G20" s="74"/>
      <c r="H20" s="73"/>
      <c r="I20" s="74"/>
      <c r="J20" s="63">
        <v>1</v>
      </c>
      <c r="K20" s="45">
        <f t="shared" si="0"/>
        <v>1</v>
      </c>
      <c r="L20" s="46"/>
      <c r="M20" s="47"/>
      <c r="N20" s="78"/>
      <c r="O20" s="79"/>
      <c r="P20" s="79"/>
      <c r="Q20" s="79"/>
      <c r="R20" s="298" t="s">
        <v>118</v>
      </c>
    </row>
    <row r="21" spans="1:18" s="15" customFormat="1" ht="15.75" x14ac:dyDescent="0.2">
      <c r="A21" s="223" t="s">
        <v>134</v>
      </c>
      <c r="B21" s="64" t="s">
        <v>2</v>
      </c>
      <c r="C21" s="65"/>
      <c r="D21" s="66"/>
      <c r="E21" s="68"/>
      <c r="F21" s="67"/>
      <c r="G21" s="68"/>
      <c r="H21" s="67"/>
      <c r="I21" s="68"/>
      <c r="J21" s="69">
        <v>1</v>
      </c>
      <c r="K21" s="70">
        <f t="shared" si="0"/>
        <v>1</v>
      </c>
      <c r="L21" s="46"/>
      <c r="M21" s="71"/>
      <c r="N21" s="80"/>
      <c r="O21" s="77"/>
      <c r="P21" s="77"/>
      <c r="Q21" s="77"/>
      <c r="R21" s="252" t="s">
        <v>119</v>
      </c>
    </row>
    <row r="22" spans="1:18" s="8" customFormat="1" x14ac:dyDescent="0.2">
      <c r="A22" s="215" t="s">
        <v>42</v>
      </c>
      <c r="B22" s="52" t="s">
        <v>2</v>
      </c>
      <c r="C22" s="21"/>
      <c r="D22" s="81"/>
      <c r="E22" s="83"/>
      <c r="F22" s="82"/>
      <c r="G22" s="83"/>
      <c r="H22" s="82"/>
      <c r="I22" s="83"/>
      <c r="J22" s="55"/>
      <c r="K22" s="55"/>
      <c r="L22" s="17">
        <v>-10</v>
      </c>
      <c r="M22" s="54">
        <f>$L22</f>
        <v>-10</v>
      </c>
      <c r="N22" s="84"/>
      <c r="O22" s="85"/>
      <c r="P22" s="85"/>
      <c r="Q22" s="85"/>
      <c r="R22" s="251" t="s">
        <v>44</v>
      </c>
    </row>
    <row r="23" spans="1:18" s="8" customFormat="1" x14ac:dyDescent="0.2">
      <c r="A23" s="215" t="s">
        <v>43</v>
      </c>
      <c r="B23" s="52" t="s">
        <v>2</v>
      </c>
      <c r="C23" s="21"/>
      <c r="D23" s="81"/>
      <c r="E23" s="83"/>
      <c r="F23" s="82"/>
      <c r="G23" s="83"/>
      <c r="H23" s="82"/>
      <c r="I23" s="83"/>
      <c r="J23" s="55"/>
      <c r="K23" s="55"/>
      <c r="L23" s="17">
        <v>20</v>
      </c>
      <c r="M23" s="54">
        <f>$L23</f>
        <v>20</v>
      </c>
      <c r="N23" s="84"/>
      <c r="O23" s="85"/>
      <c r="P23" s="85"/>
      <c r="Q23" s="85"/>
      <c r="R23" s="251" t="s">
        <v>45</v>
      </c>
    </row>
    <row r="24" spans="1:18" s="8" customFormat="1" x14ac:dyDescent="0.2">
      <c r="A24" s="215" t="s">
        <v>95</v>
      </c>
      <c r="B24" s="52" t="s">
        <v>2</v>
      </c>
      <c r="C24" s="86">
        <v>-15</v>
      </c>
      <c r="D24" s="81"/>
      <c r="E24" s="83"/>
      <c r="F24" s="82"/>
      <c r="G24" s="83"/>
      <c r="H24" s="82"/>
      <c r="I24" s="83"/>
      <c r="J24" s="55"/>
      <c r="K24" s="55"/>
      <c r="L24" s="53"/>
      <c r="M24" s="54"/>
      <c r="N24" s="84"/>
      <c r="O24" s="85"/>
      <c r="P24" s="85"/>
      <c r="Q24" s="85"/>
      <c r="R24" s="251" t="s">
        <v>73</v>
      </c>
    </row>
    <row r="25" spans="1:18" ht="13.5" thickBot="1" x14ac:dyDescent="0.25">
      <c r="A25" s="224" t="s">
        <v>166</v>
      </c>
      <c r="B25" s="87"/>
      <c r="C25" s="88"/>
      <c r="D25" s="89"/>
      <c r="E25" s="20"/>
      <c r="F25" s="89"/>
      <c r="G25" s="90"/>
      <c r="H25" s="89"/>
      <c r="I25" s="90"/>
      <c r="J25" s="91"/>
      <c r="K25" s="91"/>
      <c r="L25" s="92"/>
      <c r="M25" s="90"/>
      <c r="N25" s="105"/>
      <c r="O25" s="105"/>
      <c r="P25" s="105"/>
      <c r="Q25" s="105"/>
      <c r="R25" s="253"/>
    </row>
    <row r="26" spans="1:18" x14ac:dyDescent="0.2">
      <c r="A26" s="225"/>
      <c r="B26" s="30"/>
      <c r="C26" s="30"/>
      <c r="D26" s="21"/>
      <c r="E26" s="21"/>
      <c r="F26" s="21"/>
      <c r="G26" s="55"/>
      <c r="H26" s="55"/>
      <c r="I26" s="55"/>
      <c r="J26" s="55"/>
      <c r="K26" s="55"/>
      <c r="L26" s="55"/>
      <c r="M26" s="55"/>
      <c r="N26" s="21"/>
      <c r="O26" s="21"/>
      <c r="P26" s="21"/>
      <c r="Q26" s="21"/>
      <c r="R26" s="226"/>
    </row>
    <row r="27" spans="1:18" ht="13.5" thickBot="1" x14ac:dyDescent="0.25">
      <c r="A27" s="226"/>
      <c r="B27" s="21"/>
      <c r="C27" s="21"/>
      <c r="D27" s="21"/>
      <c r="E27" s="21"/>
      <c r="F27" s="21"/>
      <c r="G27" s="93"/>
      <c r="H27" s="93"/>
      <c r="I27" s="93"/>
      <c r="J27" s="45"/>
      <c r="K27" s="45"/>
      <c r="L27" s="45"/>
      <c r="M27" s="45"/>
      <c r="N27" s="21"/>
      <c r="O27" s="21"/>
      <c r="P27" s="21"/>
      <c r="Q27" s="21"/>
    </row>
    <row r="28" spans="1:18" ht="13.5" thickBot="1" x14ac:dyDescent="0.25">
      <c r="A28" s="219" t="s">
        <v>18</v>
      </c>
      <c r="B28" s="94"/>
      <c r="C28" s="129"/>
      <c r="D28" s="307" t="s">
        <v>33</v>
      </c>
      <c r="E28" s="315"/>
      <c r="F28" s="315"/>
      <c r="G28" s="315"/>
      <c r="H28" s="315"/>
      <c r="I28" s="312"/>
      <c r="J28" s="311" t="s">
        <v>34</v>
      </c>
      <c r="K28" s="315"/>
      <c r="L28" s="315"/>
      <c r="M28" s="312"/>
      <c r="N28" s="96"/>
      <c r="O28" s="96"/>
      <c r="P28" s="96"/>
      <c r="Q28" s="96"/>
      <c r="R28" s="248" t="s">
        <v>0</v>
      </c>
    </row>
    <row r="29" spans="1:18" x14ac:dyDescent="0.2">
      <c r="A29" s="220"/>
      <c r="B29" s="52"/>
      <c r="C29" s="21"/>
      <c r="D29" s="304" t="s">
        <v>59</v>
      </c>
      <c r="E29" s="305"/>
      <c r="F29" s="304" t="s">
        <v>62</v>
      </c>
      <c r="G29" s="305"/>
      <c r="H29" s="306" t="s">
        <v>63</v>
      </c>
      <c r="I29" s="305"/>
      <c r="J29" s="97"/>
      <c r="K29" s="27"/>
      <c r="L29" s="306"/>
      <c r="M29" s="310"/>
      <c r="N29" s="30"/>
      <c r="O29" s="30"/>
      <c r="P29" s="30"/>
      <c r="Q29" s="30"/>
      <c r="R29" s="249"/>
    </row>
    <row r="30" spans="1:18" x14ac:dyDescent="0.2">
      <c r="A30" s="220"/>
      <c r="B30" s="52"/>
      <c r="C30" s="21"/>
      <c r="D30" s="28" t="s">
        <v>50</v>
      </c>
      <c r="E30" s="29" t="s">
        <v>51</v>
      </c>
      <c r="F30" s="28" t="s">
        <v>50</v>
      </c>
      <c r="G30" s="29" t="s">
        <v>51</v>
      </c>
      <c r="H30" s="28" t="s">
        <v>50</v>
      </c>
      <c r="I30" s="29" t="s">
        <v>51</v>
      </c>
      <c r="J30" s="27" t="s">
        <v>50</v>
      </c>
      <c r="K30" s="27" t="s">
        <v>51</v>
      </c>
      <c r="L30" s="28" t="s">
        <v>50</v>
      </c>
      <c r="M30" s="29" t="s">
        <v>51</v>
      </c>
      <c r="N30" s="30"/>
      <c r="O30" s="30"/>
      <c r="P30" s="30"/>
      <c r="Q30" s="30"/>
      <c r="R30" s="249"/>
    </row>
    <row r="31" spans="1:18" ht="15.75" x14ac:dyDescent="0.2">
      <c r="A31" s="217" t="s">
        <v>125</v>
      </c>
      <c r="B31" s="100" t="s">
        <v>55</v>
      </c>
      <c r="C31" s="21"/>
      <c r="D31" s="22">
        <f>(10^12)*(10^-3)*(D5/J15)*(1/(J14*12))*10^(IF($D11=0,IF($D12=0,((J16-J13+J20)/10),((J16-J13+J18+J20)/10)),IF($D12=0,((J17-J13+J21)/10),((J17-J13+J19+J21)/10))))</f>
        <v>0.13561408999248789</v>
      </c>
      <c r="E31" s="23">
        <f>(10^12)*(10^-3)*(E5/K15)*(1/(K14*12))*10^(IF($D11=0,IF($D12=0,((K16-K13+K20)/10),((K16-K13+K18+K20)/10)),IF($D12=0,((K17-K13+K21)/10),((K17-K13+K19+K21)/10))))</f>
        <v>0.13561408999248789</v>
      </c>
      <c r="F31" s="28"/>
      <c r="G31" s="29"/>
      <c r="H31" s="28"/>
      <c r="I31" s="29"/>
      <c r="J31" s="27"/>
      <c r="K31" s="27"/>
      <c r="L31" s="28"/>
      <c r="M31" s="29"/>
      <c r="N31" s="30"/>
      <c r="O31" s="30"/>
      <c r="P31" s="30"/>
      <c r="Q31" s="30"/>
      <c r="R31" s="31" t="s">
        <v>121</v>
      </c>
    </row>
    <row r="32" spans="1:18" ht="15.75" x14ac:dyDescent="0.2">
      <c r="A32" s="217" t="s">
        <v>126</v>
      </c>
      <c r="B32" s="100" t="s">
        <v>55</v>
      </c>
      <c r="C32" s="21"/>
      <c r="D32" s="22"/>
      <c r="E32" s="23"/>
      <c r="F32" s="101">
        <f>10^(F10/10)*D31</f>
        <v>9.6007423313272902E-2</v>
      </c>
      <c r="G32" s="102">
        <f>10^(G10/10)*E31</f>
        <v>6.0576588864128489</v>
      </c>
      <c r="H32" s="101">
        <f>10^(H10/10)*D31</f>
        <v>9.6007423313272902E-2</v>
      </c>
      <c r="I32" s="103">
        <f>10^(I10/10)*E31</f>
        <v>6.0576588864128489</v>
      </c>
      <c r="J32" s="27"/>
      <c r="K32" s="27"/>
      <c r="L32" s="28"/>
      <c r="M32" s="29"/>
      <c r="N32" s="30"/>
      <c r="O32" s="30"/>
      <c r="P32" s="30"/>
      <c r="Q32" s="30"/>
      <c r="R32" s="31" t="s">
        <v>36</v>
      </c>
    </row>
    <row r="33" spans="1:18" ht="15.75" x14ac:dyDescent="0.2">
      <c r="A33" s="216" t="s">
        <v>127</v>
      </c>
      <c r="B33" s="19" t="s">
        <v>56</v>
      </c>
      <c r="C33" s="21"/>
      <c r="D33" s="22"/>
      <c r="E33" s="23"/>
      <c r="F33" s="24">
        <f>10*LOG(F32*10^(-9))</f>
        <v>-100.17695185925513</v>
      </c>
      <c r="G33" s="25">
        <f>10*LOG(G32*10^(-9))</f>
        <v>-82.176951859255126</v>
      </c>
      <c r="H33" s="24">
        <f>10*LOG(H32*10^(-9))</f>
        <v>-100.17695185925513</v>
      </c>
      <c r="I33" s="26">
        <f>10*LOG(I32*10^(-9))</f>
        <v>-82.176951859255126</v>
      </c>
      <c r="J33" s="27"/>
      <c r="K33" s="27"/>
      <c r="L33" s="28"/>
      <c r="M33" s="29"/>
      <c r="N33" s="30"/>
      <c r="O33" s="30"/>
      <c r="P33" s="30"/>
      <c r="Q33" s="30"/>
      <c r="R33" s="254" t="s">
        <v>57</v>
      </c>
    </row>
    <row r="34" spans="1:18" x14ac:dyDescent="0.2">
      <c r="A34" s="216" t="s">
        <v>128</v>
      </c>
      <c r="B34" s="19" t="s">
        <v>136</v>
      </c>
      <c r="C34" s="104"/>
      <c r="F34" s="24">
        <f>10*LOG(F32*10^(-9))+10*LOG(MAX(D6,D8*12*D7/D5))</f>
        <v>-74.2</v>
      </c>
      <c r="G34" s="26">
        <f>10*LOG(G32*10^(-9))+10*LOG(MAX(E6,E8*12*E7/E5))</f>
        <v>-56.2</v>
      </c>
      <c r="H34" s="24">
        <f>10*LOG(H32*10^(-9))+10*LOG(MAX(D6,D8*12*D7/D5))</f>
        <v>-74.2</v>
      </c>
      <c r="I34" s="26">
        <f>10*LOG(I32*10^(-9))+10*LOG(MAX(E6,E8*12*E7/E5))</f>
        <v>-56.2</v>
      </c>
      <c r="J34" s="27"/>
      <c r="K34" s="27"/>
      <c r="L34" s="28"/>
      <c r="M34" s="29"/>
      <c r="N34" s="30"/>
      <c r="O34" s="30"/>
      <c r="P34" s="30"/>
      <c r="Q34" s="30"/>
      <c r="R34" s="255" t="s">
        <v>58</v>
      </c>
    </row>
    <row r="35" spans="1:18" ht="15.75" x14ac:dyDescent="0.2">
      <c r="A35" s="222" t="s">
        <v>74</v>
      </c>
      <c r="B35" s="19" t="s">
        <v>56</v>
      </c>
      <c r="C35" s="21"/>
      <c r="D35" s="22"/>
      <c r="E35" s="23"/>
      <c r="F35" s="24">
        <f>F33+L37</f>
        <v>-95.176951859255126</v>
      </c>
      <c r="G35" s="25">
        <f>G33+M37</f>
        <v>-77.176951859255126</v>
      </c>
      <c r="H35" s="24">
        <f>H33+L37</f>
        <v>-95.176951859255126</v>
      </c>
      <c r="I35" s="26">
        <f>I33+M37</f>
        <v>-77.176951859255126</v>
      </c>
      <c r="J35" s="27"/>
      <c r="K35" s="27"/>
      <c r="L35" s="24"/>
      <c r="M35" s="26"/>
      <c r="N35" s="30"/>
      <c r="O35" s="30"/>
      <c r="P35" s="30"/>
      <c r="Q35" s="30"/>
      <c r="R35" s="31" t="s">
        <v>137</v>
      </c>
    </row>
    <row r="36" spans="1:18" x14ac:dyDescent="0.2">
      <c r="A36" s="226" t="s">
        <v>75</v>
      </c>
      <c r="B36" s="52" t="s">
        <v>2</v>
      </c>
      <c r="C36" s="21"/>
      <c r="D36" s="22"/>
      <c r="E36" s="23"/>
      <c r="F36" s="28"/>
      <c r="G36" s="29"/>
      <c r="H36" s="24">
        <f>H35-F35-C24</f>
        <v>15</v>
      </c>
      <c r="I36" s="29"/>
      <c r="J36" s="27"/>
      <c r="K36" s="27"/>
      <c r="L36" s="24"/>
      <c r="M36" s="26"/>
      <c r="N36" s="30"/>
      <c r="O36" s="30"/>
      <c r="P36" s="30"/>
      <c r="Q36" s="30"/>
      <c r="R36" s="31" t="s">
        <v>76</v>
      </c>
    </row>
    <row r="37" spans="1:18" ht="13.5" thickBot="1" x14ac:dyDescent="0.25">
      <c r="A37" s="291" t="s">
        <v>46</v>
      </c>
      <c r="B37" s="292" t="s">
        <v>2</v>
      </c>
      <c r="C37" s="105"/>
      <c r="D37" s="106"/>
      <c r="E37" s="107"/>
      <c r="F37" s="108"/>
      <c r="G37" s="109"/>
      <c r="H37" s="108"/>
      <c r="I37" s="109"/>
      <c r="J37" s="111"/>
      <c r="K37" s="111"/>
      <c r="L37" s="110">
        <f>(L22+L23)/2</f>
        <v>5</v>
      </c>
      <c r="M37" s="290">
        <f>(M22+M23)/2</f>
        <v>5</v>
      </c>
      <c r="N37" s="88"/>
      <c r="O37" s="88"/>
      <c r="P37" s="88"/>
      <c r="Q37" s="88"/>
      <c r="R37" s="256" t="s">
        <v>47</v>
      </c>
    </row>
    <row r="38" spans="1:18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</row>
    <row r="39" spans="1:18" ht="13.5" thickBot="1" x14ac:dyDescent="0.25">
      <c r="A39" s="226"/>
      <c r="B39" s="21"/>
      <c r="C39" s="21"/>
      <c r="D39" s="21"/>
      <c r="E39" s="21"/>
      <c r="F39" s="21"/>
      <c r="G39" s="112"/>
      <c r="H39" s="112"/>
      <c r="I39" s="112"/>
      <c r="J39" s="48"/>
      <c r="K39" s="48"/>
      <c r="L39" s="48"/>
      <c r="M39" s="48"/>
      <c r="N39" s="21"/>
      <c r="O39" s="21"/>
      <c r="P39" s="21"/>
      <c r="Q39" s="21"/>
    </row>
    <row r="40" spans="1:18" ht="13.5" thickBot="1" x14ac:dyDescent="0.25">
      <c r="A40" s="219" t="s">
        <v>19</v>
      </c>
      <c r="B40" s="94"/>
      <c r="C40" s="95"/>
      <c r="D40" s="320" t="s">
        <v>33</v>
      </c>
      <c r="E40" s="321"/>
      <c r="F40" s="322"/>
      <c r="G40" s="322"/>
      <c r="H40" s="322"/>
      <c r="I40" s="312"/>
      <c r="J40" s="323" t="s">
        <v>34</v>
      </c>
      <c r="K40" s="315"/>
      <c r="L40" s="315"/>
      <c r="M40" s="315"/>
      <c r="N40" s="201"/>
      <c r="O40" s="95"/>
      <c r="P40" s="95"/>
      <c r="Q40" s="95"/>
      <c r="R40" s="248" t="s">
        <v>0</v>
      </c>
    </row>
    <row r="41" spans="1:18" x14ac:dyDescent="0.2">
      <c r="A41" s="220"/>
      <c r="B41" s="52"/>
      <c r="C41" s="21"/>
      <c r="D41" s="304" t="s">
        <v>59</v>
      </c>
      <c r="E41" s="305"/>
      <c r="F41" s="304" t="s">
        <v>62</v>
      </c>
      <c r="G41" s="305"/>
      <c r="H41" s="306" t="s">
        <v>63</v>
      </c>
      <c r="I41" s="305"/>
      <c r="J41" s="113"/>
      <c r="K41" s="114"/>
      <c r="L41" s="306"/>
      <c r="M41" s="310"/>
      <c r="N41" s="56"/>
      <c r="O41" s="21"/>
      <c r="P41" s="21"/>
      <c r="Q41" s="21"/>
      <c r="R41" s="249"/>
    </row>
    <row r="42" spans="1:18" x14ac:dyDescent="0.2">
      <c r="A42" s="220"/>
      <c r="B42" s="52"/>
      <c r="C42" s="21"/>
      <c r="D42" s="28" t="s">
        <v>50</v>
      </c>
      <c r="E42" s="29" t="s">
        <v>51</v>
      </c>
      <c r="F42" s="28" t="s">
        <v>50</v>
      </c>
      <c r="G42" s="29" t="s">
        <v>51</v>
      </c>
      <c r="H42" s="28" t="s">
        <v>50</v>
      </c>
      <c r="I42" s="29" t="s">
        <v>51</v>
      </c>
      <c r="J42" s="28" t="s">
        <v>50</v>
      </c>
      <c r="K42" s="29" t="s">
        <v>51</v>
      </c>
      <c r="L42" s="28" t="s">
        <v>50</v>
      </c>
      <c r="M42" s="29" t="s">
        <v>51</v>
      </c>
      <c r="N42" s="56"/>
      <c r="O42" s="21"/>
      <c r="P42" s="21"/>
      <c r="Q42" s="21"/>
      <c r="R42" s="250"/>
    </row>
    <row r="43" spans="1:18" ht="15.75" x14ac:dyDescent="0.2">
      <c r="A43" s="215" t="s">
        <v>77</v>
      </c>
      <c r="B43" s="115" t="s">
        <v>4</v>
      </c>
      <c r="C43" s="116"/>
      <c r="D43" s="56"/>
      <c r="F43" s="117">
        <v>5.65</v>
      </c>
      <c r="G43" s="54">
        <f>F43</f>
        <v>5.65</v>
      </c>
      <c r="H43" s="117">
        <v>5.65</v>
      </c>
      <c r="I43" s="54">
        <f>H43</f>
        <v>5.65</v>
      </c>
      <c r="J43" s="118"/>
      <c r="K43" s="100"/>
      <c r="L43" s="118"/>
      <c r="M43" s="100"/>
      <c r="N43" s="56"/>
      <c r="O43" s="21"/>
      <c r="P43" s="21"/>
      <c r="Q43" s="21"/>
      <c r="R43" s="250" t="s">
        <v>78</v>
      </c>
    </row>
    <row r="44" spans="1:18" ht="15.75" x14ac:dyDescent="0.2">
      <c r="A44" s="228" t="s">
        <v>138</v>
      </c>
      <c r="B44" s="115" t="s">
        <v>4</v>
      </c>
      <c r="C44" s="116"/>
      <c r="D44" s="56"/>
      <c r="F44" s="117">
        <v>5.65</v>
      </c>
      <c r="G44" s="54">
        <f>F44</f>
        <v>5.65</v>
      </c>
      <c r="H44" s="117">
        <v>5.65</v>
      </c>
      <c r="I44" s="54">
        <f>H44</f>
        <v>5.65</v>
      </c>
      <c r="J44" s="118"/>
      <c r="K44" s="100"/>
      <c r="L44" s="118"/>
      <c r="M44" s="100"/>
      <c r="N44" s="56"/>
      <c r="O44" s="21"/>
      <c r="P44" s="21"/>
      <c r="Q44" s="21"/>
      <c r="R44" s="250" t="s">
        <v>78</v>
      </c>
    </row>
    <row r="45" spans="1:18" x14ac:dyDescent="0.2">
      <c r="A45" s="228" t="s">
        <v>80</v>
      </c>
      <c r="B45" s="115" t="s">
        <v>4</v>
      </c>
      <c r="C45" s="116"/>
      <c r="D45" s="56"/>
      <c r="F45" s="46"/>
      <c r="G45" s="54"/>
      <c r="H45" s="46"/>
      <c r="I45" s="54"/>
      <c r="J45" s="119">
        <v>6</v>
      </c>
      <c r="K45" s="100"/>
      <c r="N45" s="56"/>
      <c r="O45" s="21"/>
      <c r="P45" s="21"/>
      <c r="Q45" s="21"/>
      <c r="R45" s="250" t="s">
        <v>139</v>
      </c>
    </row>
    <row r="46" spans="1:18" s="8" customFormat="1" x14ac:dyDescent="0.2">
      <c r="A46" s="229" t="s">
        <v>79</v>
      </c>
      <c r="B46" s="120" t="s">
        <v>4</v>
      </c>
      <c r="C46" s="116"/>
      <c r="D46" s="121"/>
      <c r="E46" s="122"/>
      <c r="F46" s="121"/>
      <c r="G46" s="122"/>
      <c r="H46" s="121"/>
      <c r="I46" s="122"/>
      <c r="J46" s="121"/>
      <c r="K46" s="289">
        <v>8.5</v>
      </c>
      <c r="N46" s="121"/>
      <c r="O46" s="123"/>
      <c r="P46" s="123"/>
      <c r="Q46" s="123"/>
      <c r="R46" s="257" t="s">
        <v>151</v>
      </c>
    </row>
    <row r="47" spans="1:18" s="8" customFormat="1" ht="13.5" thickBot="1" x14ac:dyDescent="0.25">
      <c r="A47" s="230" t="s">
        <v>48</v>
      </c>
      <c r="B47" s="124" t="s">
        <v>4</v>
      </c>
      <c r="C47" s="125"/>
      <c r="D47" s="126"/>
      <c r="E47" s="127"/>
      <c r="F47" s="126"/>
      <c r="G47" s="127"/>
      <c r="H47" s="126"/>
      <c r="I47" s="127"/>
      <c r="J47" s="126"/>
      <c r="K47" s="127"/>
      <c r="L47" s="32">
        <f>(L23-L22)/2</f>
        <v>15</v>
      </c>
      <c r="M47" s="33">
        <f>(M23-M22)/2</f>
        <v>15</v>
      </c>
      <c r="N47" s="126"/>
      <c r="O47" s="128"/>
      <c r="P47" s="128"/>
      <c r="Q47" s="128"/>
      <c r="R47" s="256" t="s">
        <v>122</v>
      </c>
    </row>
    <row r="48" spans="1:18" x14ac:dyDescent="0.2">
      <c r="A48" s="225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</row>
    <row r="49" spans="1:18" ht="13.5" thickBot="1" x14ac:dyDescent="0.25">
      <c r="A49" s="231"/>
      <c r="B49" s="21"/>
      <c r="C49" s="21"/>
      <c r="D49" s="21"/>
      <c r="E49" s="21"/>
      <c r="F49" s="21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</row>
    <row r="50" spans="1:18" ht="13.5" thickBot="1" x14ac:dyDescent="0.25">
      <c r="A50" s="219" t="s">
        <v>20</v>
      </c>
      <c r="B50" s="95"/>
      <c r="C50" s="129"/>
      <c r="D50" s="307" t="s">
        <v>33</v>
      </c>
      <c r="E50" s="315"/>
      <c r="F50" s="315"/>
      <c r="G50" s="315"/>
      <c r="H50" s="315"/>
      <c r="I50" s="312"/>
      <c r="J50" s="323" t="s">
        <v>34</v>
      </c>
      <c r="K50" s="322"/>
      <c r="L50" s="322"/>
      <c r="M50" s="322"/>
      <c r="N50" s="311" t="s">
        <v>16</v>
      </c>
      <c r="O50" s="312"/>
      <c r="P50" s="98"/>
      <c r="Q50" s="299"/>
      <c r="R50" s="264" t="s">
        <v>0</v>
      </c>
    </row>
    <row r="51" spans="1:18" x14ac:dyDescent="0.2">
      <c r="A51" s="220"/>
      <c r="B51" s="21"/>
      <c r="C51" s="104"/>
      <c r="D51" s="304" t="s">
        <v>59</v>
      </c>
      <c r="E51" s="305"/>
      <c r="F51" s="304" t="s">
        <v>62</v>
      </c>
      <c r="G51" s="305"/>
      <c r="H51" s="306" t="s">
        <v>63</v>
      </c>
      <c r="I51" s="305"/>
      <c r="J51" s="300"/>
      <c r="K51" s="38"/>
      <c r="L51" s="306"/>
      <c r="M51" s="310"/>
      <c r="N51" s="300"/>
      <c r="O51" s="38"/>
      <c r="P51" s="58"/>
      <c r="Q51" s="57"/>
      <c r="R51" s="265"/>
    </row>
    <row r="52" spans="1:18" x14ac:dyDescent="0.2">
      <c r="A52" s="220"/>
      <c r="B52" s="21"/>
      <c r="C52" s="104"/>
      <c r="D52" s="28" t="s">
        <v>50</v>
      </c>
      <c r="E52" s="29" t="s">
        <v>51</v>
      </c>
      <c r="F52" s="28" t="s">
        <v>50</v>
      </c>
      <c r="G52" s="29" t="s">
        <v>51</v>
      </c>
      <c r="H52" s="28" t="s">
        <v>50</v>
      </c>
      <c r="I52" s="29" t="s">
        <v>51</v>
      </c>
      <c r="J52" s="28" t="s">
        <v>50</v>
      </c>
      <c r="K52" s="29" t="s">
        <v>51</v>
      </c>
      <c r="L52" s="28" t="s">
        <v>50</v>
      </c>
      <c r="M52" s="29" t="s">
        <v>51</v>
      </c>
      <c r="N52" s="28" t="s">
        <v>50</v>
      </c>
      <c r="O52" s="29" t="s">
        <v>51</v>
      </c>
      <c r="P52" s="28"/>
      <c r="Q52" s="29"/>
      <c r="R52" s="265"/>
    </row>
    <row r="53" spans="1:18" ht="12.75" customHeight="1" x14ac:dyDescent="0.2">
      <c r="A53" s="232"/>
      <c r="B53" s="61"/>
      <c r="C53" s="130"/>
      <c r="D53" s="131"/>
      <c r="E53" s="19"/>
      <c r="F53" s="131"/>
      <c r="G53" s="19"/>
      <c r="H53" s="131"/>
      <c r="I53" s="19"/>
      <c r="J53" s="131"/>
      <c r="K53" s="19"/>
      <c r="L53" s="131"/>
      <c r="M53" s="19"/>
      <c r="N53" s="132"/>
      <c r="O53" s="133"/>
      <c r="P53" s="132"/>
      <c r="Q53" s="133"/>
      <c r="R53" s="266"/>
    </row>
    <row r="54" spans="1:18" x14ac:dyDescent="0.2">
      <c r="A54" s="233" t="s">
        <v>85</v>
      </c>
      <c r="B54" s="134" t="s">
        <v>3</v>
      </c>
      <c r="C54" s="135"/>
      <c r="D54" s="136"/>
      <c r="E54" s="137"/>
      <c r="F54" s="136">
        <v>1</v>
      </c>
      <c r="G54" s="137">
        <v>1</v>
      </c>
      <c r="H54" s="138"/>
      <c r="I54" s="139"/>
      <c r="J54" s="138"/>
      <c r="K54" s="139"/>
      <c r="L54" s="138"/>
      <c r="M54" s="139"/>
      <c r="N54" s="140"/>
      <c r="O54" s="141"/>
      <c r="P54" s="138"/>
      <c r="Q54" s="139"/>
      <c r="R54" s="254" t="s">
        <v>24</v>
      </c>
    </row>
    <row r="55" spans="1:18" x14ac:dyDescent="0.2">
      <c r="A55" s="234" t="s">
        <v>86</v>
      </c>
      <c r="B55" s="134" t="s">
        <v>2</v>
      </c>
      <c r="C55" s="135"/>
      <c r="D55" s="136"/>
      <c r="E55" s="137"/>
      <c r="F55" s="136">
        <f>F54*F44</f>
        <v>5.65</v>
      </c>
      <c r="G55" s="272">
        <f>G54*G44</f>
        <v>5.65</v>
      </c>
      <c r="H55" s="138"/>
      <c r="I55" s="139"/>
      <c r="J55" s="138"/>
      <c r="K55" s="139"/>
      <c r="L55" s="138"/>
      <c r="M55" s="139"/>
      <c r="N55" s="142">
        <f>SQRT(SUMSQ(F55))</f>
        <v>5.65</v>
      </c>
      <c r="O55" s="301">
        <f>SQRT(SUMSQ(G55))</f>
        <v>5.65</v>
      </c>
      <c r="P55" s="293"/>
      <c r="Q55" s="280"/>
      <c r="R55" s="266" t="s">
        <v>30</v>
      </c>
    </row>
    <row r="56" spans="1:18" x14ac:dyDescent="0.2">
      <c r="A56" s="235"/>
      <c r="B56" s="61"/>
      <c r="C56" s="130"/>
      <c r="D56" s="22"/>
      <c r="E56" s="144"/>
      <c r="F56" s="22"/>
      <c r="G56" s="144"/>
      <c r="H56" s="22"/>
      <c r="I56" s="144"/>
      <c r="J56" s="22"/>
      <c r="K56" s="144"/>
      <c r="L56" s="22"/>
      <c r="M56" s="144"/>
      <c r="N56" s="145"/>
      <c r="O56" s="146"/>
      <c r="P56" s="132"/>
      <c r="Q56" s="133"/>
      <c r="R56" s="266"/>
    </row>
    <row r="57" spans="1:18" x14ac:dyDescent="0.2">
      <c r="A57" s="235"/>
      <c r="B57" s="61"/>
      <c r="C57" s="130"/>
      <c r="D57" s="22"/>
      <c r="E57" s="144"/>
      <c r="F57" s="22"/>
      <c r="G57" s="144"/>
      <c r="H57" s="22"/>
      <c r="I57" s="144"/>
      <c r="J57" s="22"/>
      <c r="K57" s="144"/>
      <c r="L57" s="22"/>
      <c r="M57" s="144"/>
      <c r="N57" s="145"/>
      <c r="O57" s="146"/>
      <c r="P57" s="132"/>
      <c r="Q57" s="133"/>
      <c r="R57" s="266"/>
    </row>
    <row r="58" spans="1:18" x14ac:dyDescent="0.2">
      <c r="A58" s="236" t="s">
        <v>81</v>
      </c>
      <c r="B58" s="134" t="s">
        <v>3</v>
      </c>
      <c r="C58" s="135"/>
      <c r="D58" s="136"/>
      <c r="E58" s="137"/>
      <c r="F58" s="136">
        <v>1</v>
      </c>
      <c r="G58" s="137">
        <v>1</v>
      </c>
      <c r="H58" s="138"/>
      <c r="I58" s="139"/>
      <c r="J58" s="138"/>
      <c r="K58" s="139"/>
      <c r="L58" s="138"/>
      <c r="M58" s="139"/>
      <c r="N58" s="140"/>
      <c r="O58" s="141"/>
      <c r="P58" s="138"/>
      <c r="Q58" s="139"/>
      <c r="R58" s="254" t="s">
        <v>24</v>
      </c>
    </row>
    <row r="59" spans="1:18" x14ac:dyDescent="0.2">
      <c r="A59" s="237" t="s">
        <v>82</v>
      </c>
      <c r="B59" s="134" t="s">
        <v>2</v>
      </c>
      <c r="C59" s="135"/>
      <c r="D59" s="136"/>
      <c r="E59" s="137"/>
      <c r="F59" s="136">
        <f>F58*F44</f>
        <v>5.65</v>
      </c>
      <c r="G59" s="137">
        <f>G58*G44</f>
        <v>5.65</v>
      </c>
      <c r="H59" s="138"/>
      <c r="I59" s="139"/>
      <c r="J59" s="138"/>
      <c r="K59" s="139"/>
      <c r="L59" s="138"/>
      <c r="M59" s="139"/>
      <c r="N59" s="142">
        <f>SQRT(SUMSQ(F59))</f>
        <v>5.65</v>
      </c>
      <c r="O59" s="143">
        <f>SQRT(SUMSQ(G59))</f>
        <v>5.65</v>
      </c>
      <c r="P59" s="293"/>
      <c r="Q59" s="280"/>
      <c r="R59" s="266" t="s">
        <v>31</v>
      </c>
    </row>
    <row r="60" spans="1:18" x14ac:dyDescent="0.2">
      <c r="A60" s="235"/>
      <c r="B60" s="61"/>
      <c r="C60" s="130"/>
      <c r="D60" s="22"/>
      <c r="E60" s="144"/>
      <c r="F60" s="22"/>
      <c r="G60" s="144"/>
      <c r="H60" s="22"/>
      <c r="I60" s="144"/>
      <c r="J60" s="22"/>
      <c r="K60" s="144"/>
      <c r="L60" s="22"/>
      <c r="M60" s="144"/>
      <c r="N60" s="145"/>
      <c r="O60" s="146"/>
      <c r="P60" s="132"/>
      <c r="Q60" s="133"/>
      <c r="R60" s="266"/>
    </row>
    <row r="61" spans="1:18" x14ac:dyDescent="0.2">
      <c r="A61" s="235"/>
      <c r="B61" s="61"/>
      <c r="C61" s="130"/>
      <c r="D61" s="22"/>
      <c r="E61" s="144"/>
      <c r="F61" s="22"/>
      <c r="G61" s="144"/>
      <c r="H61" s="22"/>
      <c r="I61" s="144"/>
      <c r="J61" s="22"/>
      <c r="K61" s="144"/>
      <c r="L61" s="22"/>
      <c r="M61" s="144"/>
      <c r="N61" s="145"/>
      <c r="O61" s="146"/>
      <c r="P61" s="132"/>
      <c r="Q61" s="133"/>
      <c r="R61" s="266"/>
    </row>
    <row r="62" spans="1:18" x14ac:dyDescent="0.2">
      <c r="A62" s="236" t="s">
        <v>83</v>
      </c>
      <c r="B62" s="134" t="s">
        <v>3</v>
      </c>
      <c r="C62" s="135"/>
      <c r="D62" s="136"/>
      <c r="E62" s="137"/>
      <c r="F62" s="136">
        <v>1</v>
      </c>
      <c r="G62" s="137">
        <v>1</v>
      </c>
      <c r="H62" s="138"/>
      <c r="I62" s="139"/>
      <c r="J62" s="138"/>
      <c r="K62" s="139"/>
      <c r="L62" s="138"/>
      <c r="M62" s="139"/>
      <c r="N62" s="140"/>
      <c r="O62" s="141"/>
      <c r="P62" s="138"/>
      <c r="Q62" s="139"/>
      <c r="R62" s="254" t="s">
        <v>24</v>
      </c>
    </row>
    <row r="63" spans="1:18" x14ac:dyDescent="0.2">
      <c r="A63" s="237" t="s">
        <v>84</v>
      </c>
      <c r="B63" s="134" t="s">
        <v>2</v>
      </c>
      <c r="C63" s="135"/>
      <c r="D63" s="138"/>
      <c r="E63" s="139"/>
      <c r="F63" s="138">
        <f>F62*F43</f>
        <v>5.65</v>
      </c>
      <c r="G63" s="139">
        <f>G62*G43</f>
        <v>5.65</v>
      </c>
      <c r="H63" s="138"/>
      <c r="I63" s="139"/>
      <c r="J63" s="138"/>
      <c r="K63" s="139"/>
      <c r="L63" s="138"/>
      <c r="M63" s="139"/>
      <c r="N63" s="142">
        <f>SQRT(SUMSQ(F63))</f>
        <v>5.65</v>
      </c>
      <c r="O63" s="143">
        <f>SQRT(SUMSQ(G63))</f>
        <v>5.65</v>
      </c>
      <c r="P63" s="293"/>
      <c r="Q63" s="280"/>
      <c r="R63" s="266" t="s">
        <v>32</v>
      </c>
    </row>
    <row r="64" spans="1:18" x14ac:dyDescent="0.2">
      <c r="A64" s="235"/>
      <c r="B64" s="61"/>
      <c r="C64" s="130"/>
      <c r="D64" s="22"/>
      <c r="E64" s="144"/>
      <c r="F64" s="22"/>
      <c r="G64" s="144"/>
      <c r="H64" s="22"/>
      <c r="I64" s="144"/>
      <c r="J64" s="22"/>
      <c r="K64" s="144"/>
      <c r="L64" s="22"/>
      <c r="M64" s="144"/>
      <c r="N64" s="145"/>
      <c r="O64" s="146"/>
      <c r="P64" s="132"/>
      <c r="Q64" s="133"/>
      <c r="R64" s="266"/>
    </row>
    <row r="65" spans="1:18" x14ac:dyDescent="0.2">
      <c r="A65" s="235"/>
      <c r="B65" s="61"/>
      <c r="C65" s="130"/>
      <c r="D65" s="22"/>
      <c r="E65" s="144"/>
      <c r="F65" s="22"/>
      <c r="G65" s="144"/>
      <c r="H65" s="22"/>
      <c r="I65" s="144"/>
      <c r="J65" s="22"/>
      <c r="K65" s="144"/>
      <c r="L65" s="22"/>
      <c r="M65" s="144"/>
      <c r="N65" s="145"/>
      <c r="O65" s="146"/>
      <c r="P65" s="132"/>
      <c r="Q65" s="133"/>
      <c r="R65" s="266"/>
    </row>
    <row r="66" spans="1:18" x14ac:dyDescent="0.2">
      <c r="A66" s="236" t="s">
        <v>87</v>
      </c>
      <c r="B66" s="134" t="s">
        <v>3</v>
      </c>
      <c r="C66" s="135"/>
      <c r="D66" s="138"/>
      <c r="E66" s="139"/>
      <c r="F66" s="138"/>
      <c r="G66" s="139"/>
      <c r="H66" s="136">
        <v>1</v>
      </c>
      <c r="I66" s="137">
        <v>1</v>
      </c>
      <c r="J66" s="138"/>
      <c r="K66" s="139"/>
      <c r="L66" s="138"/>
      <c r="M66" s="139"/>
      <c r="N66" s="140"/>
      <c r="O66" s="141"/>
      <c r="P66" s="138"/>
      <c r="Q66" s="139"/>
      <c r="R66" s="254" t="s">
        <v>24</v>
      </c>
    </row>
    <row r="67" spans="1:18" x14ac:dyDescent="0.2">
      <c r="A67" s="237" t="s">
        <v>88</v>
      </c>
      <c r="B67" s="134" t="s">
        <v>2</v>
      </c>
      <c r="C67" s="135"/>
      <c r="D67" s="138"/>
      <c r="E67" s="139"/>
      <c r="F67" s="138"/>
      <c r="G67" s="139"/>
      <c r="H67" s="136">
        <f>H66*H44</f>
        <v>5.65</v>
      </c>
      <c r="I67" s="272">
        <f>I66*I44</f>
        <v>5.65</v>
      </c>
      <c r="J67" s="138"/>
      <c r="K67" s="139"/>
      <c r="L67" s="138"/>
      <c r="M67" s="139"/>
      <c r="N67" s="142">
        <f>SQRT(SUMSQ(H67))</f>
        <v>5.65</v>
      </c>
      <c r="O67" s="143">
        <f>SQRT(SUMSQ(I67))</f>
        <v>5.65</v>
      </c>
      <c r="P67" s="293"/>
      <c r="Q67" s="280"/>
      <c r="R67" s="266" t="s">
        <v>30</v>
      </c>
    </row>
    <row r="68" spans="1:18" x14ac:dyDescent="0.2">
      <c r="A68" s="235"/>
      <c r="B68" s="61"/>
      <c r="C68" s="130"/>
      <c r="D68" s="22"/>
      <c r="E68" s="144"/>
      <c r="F68" s="22"/>
      <c r="G68" s="144"/>
      <c r="H68" s="22"/>
      <c r="I68" s="144"/>
      <c r="J68" s="22"/>
      <c r="K68" s="144"/>
      <c r="L68" s="22"/>
      <c r="M68" s="144"/>
      <c r="N68" s="145"/>
      <c r="O68" s="146"/>
      <c r="P68" s="132"/>
      <c r="Q68" s="133"/>
      <c r="R68" s="266"/>
    </row>
    <row r="69" spans="1:18" x14ac:dyDescent="0.2">
      <c r="A69" s="235"/>
      <c r="B69" s="61"/>
      <c r="C69" s="130"/>
      <c r="D69" s="22"/>
      <c r="E69" s="144"/>
      <c r="F69" s="22"/>
      <c r="G69" s="144"/>
      <c r="H69" s="22"/>
      <c r="I69" s="144"/>
      <c r="J69" s="22"/>
      <c r="K69" s="144"/>
      <c r="L69" s="22"/>
      <c r="M69" s="144"/>
      <c r="N69" s="145"/>
      <c r="O69" s="146"/>
      <c r="P69" s="132"/>
      <c r="Q69" s="133"/>
      <c r="R69" s="266"/>
    </row>
    <row r="70" spans="1:18" x14ac:dyDescent="0.2">
      <c r="A70" s="236" t="s">
        <v>89</v>
      </c>
      <c r="B70" s="134" t="s">
        <v>3</v>
      </c>
      <c r="C70" s="135"/>
      <c r="D70" s="138"/>
      <c r="E70" s="139"/>
      <c r="F70" s="138"/>
      <c r="G70" s="139"/>
      <c r="H70" s="136">
        <v>1</v>
      </c>
      <c r="I70" s="137">
        <v>1</v>
      </c>
      <c r="J70" s="138"/>
      <c r="K70" s="139"/>
      <c r="L70" s="138"/>
      <c r="M70" s="139"/>
      <c r="N70" s="140"/>
      <c r="O70" s="141"/>
      <c r="P70" s="138"/>
      <c r="Q70" s="139"/>
      <c r="R70" s="254" t="s">
        <v>24</v>
      </c>
    </row>
    <row r="71" spans="1:18" x14ac:dyDescent="0.2">
      <c r="A71" s="237" t="s">
        <v>90</v>
      </c>
      <c r="B71" s="134" t="s">
        <v>2</v>
      </c>
      <c r="C71" s="135"/>
      <c r="D71" s="138"/>
      <c r="E71" s="139"/>
      <c r="F71" s="138"/>
      <c r="G71" s="139"/>
      <c r="H71" s="136">
        <f>H70*H44</f>
        <v>5.65</v>
      </c>
      <c r="I71" s="137">
        <f>I70*I44</f>
        <v>5.65</v>
      </c>
      <c r="J71" s="138"/>
      <c r="K71" s="139"/>
      <c r="L71" s="138"/>
      <c r="M71" s="139"/>
      <c r="N71" s="142">
        <f>SQRT(SUMSQ(H71))</f>
        <v>5.65</v>
      </c>
      <c r="O71" s="143">
        <f>SQRT(SUMSQ(I71))</f>
        <v>5.65</v>
      </c>
      <c r="P71" s="293"/>
      <c r="Q71" s="280"/>
      <c r="R71" s="266" t="s">
        <v>31</v>
      </c>
    </row>
    <row r="72" spans="1:18" x14ac:dyDescent="0.2">
      <c r="A72" s="235"/>
      <c r="B72" s="61"/>
      <c r="C72" s="130"/>
      <c r="D72" s="22"/>
      <c r="E72" s="144"/>
      <c r="F72" s="22"/>
      <c r="G72" s="144"/>
      <c r="H72" s="22"/>
      <c r="I72" s="144"/>
      <c r="J72" s="22"/>
      <c r="K72" s="144"/>
      <c r="L72" s="22"/>
      <c r="M72" s="144"/>
      <c r="N72" s="145"/>
      <c r="O72" s="146"/>
      <c r="P72" s="132"/>
      <c r="Q72" s="133"/>
      <c r="R72" s="266"/>
    </row>
    <row r="73" spans="1:18" x14ac:dyDescent="0.2">
      <c r="A73" s="235"/>
      <c r="B73" s="61"/>
      <c r="C73" s="130"/>
      <c r="D73" s="22"/>
      <c r="E73" s="144"/>
      <c r="F73" s="22"/>
      <c r="G73" s="144"/>
      <c r="H73" s="22"/>
      <c r="I73" s="144"/>
      <c r="J73" s="22"/>
      <c r="K73" s="144"/>
      <c r="L73" s="22"/>
      <c r="M73" s="144"/>
      <c r="N73" s="145"/>
      <c r="O73" s="146"/>
      <c r="P73" s="132"/>
      <c r="Q73" s="133"/>
      <c r="R73" s="266"/>
    </row>
    <row r="74" spans="1:18" x14ac:dyDescent="0.2">
      <c r="A74" s="236" t="s">
        <v>92</v>
      </c>
      <c r="B74" s="134" t="s">
        <v>3</v>
      </c>
      <c r="C74" s="135"/>
      <c r="D74" s="138"/>
      <c r="E74" s="139"/>
      <c r="F74" s="138"/>
      <c r="G74" s="139"/>
      <c r="H74" s="136">
        <v>1</v>
      </c>
      <c r="I74" s="137">
        <v>1</v>
      </c>
      <c r="J74" s="138"/>
      <c r="K74" s="139"/>
      <c r="L74" s="138"/>
      <c r="M74" s="139"/>
      <c r="N74" s="140"/>
      <c r="O74" s="141"/>
      <c r="P74" s="138"/>
      <c r="Q74" s="139"/>
      <c r="R74" s="254" t="s">
        <v>24</v>
      </c>
    </row>
    <row r="75" spans="1:18" x14ac:dyDescent="0.2">
      <c r="A75" s="237" t="s">
        <v>91</v>
      </c>
      <c r="B75" s="134" t="s">
        <v>2</v>
      </c>
      <c r="C75" s="135"/>
      <c r="D75" s="138"/>
      <c r="E75" s="139"/>
      <c r="F75" s="138"/>
      <c r="G75" s="139"/>
      <c r="H75" s="138">
        <f>H74*H43</f>
        <v>5.65</v>
      </c>
      <c r="I75" s="139">
        <f>I74*I43</f>
        <v>5.65</v>
      </c>
      <c r="J75" s="138"/>
      <c r="K75" s="139"/>
      <c r="L75" s="138"/>
      <c r="M75" s="139"/>
      <c r="N75" s="142">
        <f>SQRT(SUMSQ(H75))</f>
        <v>5.65</v>
      </c>
      <c r="O75" s="143">
        <f>SQRT(SUMSQ(I75))</f>
        <v>5.65</v>
      </c>
      <c r="P75" s="293"/>
      <c r="Q75" s="280"/>
      <c r="R75" s="266" t="s">
        <v>32</v>
      </c>
    </row>
    <row r="76" spans="1:18" x14ac:dyDescent="0.2">
      <c r="A76" s="235"/>
      <c r="B76" s="61"/>
      <c r="C76" s="130"/>
      <c r="D76" s="22"/>
      <c r="E76" s="144"/>
      <c r="F76" s="22"/>
      <c r="G76" s="144"/>
      <c r="H76" s="22"/>
      <c r="I76" s="144"/>
      <c r="J76" s="22"/>
      <c r="K76" s="144"/>
      <c r="L76" s="22"/>
      <c r="M76" s="144"/>
      <c r="N76" s="145"/>
      <c r="O76" s="146"/>
      <c r="P76" s="132"/>
      <c r="Q76" s="133"/>
      <c r="R76" s="254"/>
    </row>
    <row r="77" spans="1:18" x14ac:dyDescent="0.2">
      <c r="A77" s="235"/>
      <c r="B77" s="61"/>
      <c r="C77" s="130"/>
      <c r="D77" s="22"/>
      <c r="E77" s="144"/>
      <c r="F77" s="22"/>
      <c r="G77" s="144"/>
      <c r="H77" s="22"/>
      <c r="I77" s="144"/>
      <c r="J77" s="22"/>
      <c r="K77" s="144"/>
      <c r="L77" s="22"/>
      <c r="M77" s="144"/>
      <c r="N77" s="145"/>
      <c r="O77" s="146"/>
      <c r="P77" s="132"/>
      <c r="Q77" s="133"/>
      <c r="R77" s="254"/>
    </row>
    <row r="78" spans="1:18" x14ac:dyDescent="0.2">
      <c r="A78" s="233" t="s">
        <v>123</v>
      </c>
      <c r="B78" s="147" t="s">
        <v>3</v>
      </c>
      <c r="C78" s="148"/>
      <c r="D78" s="136"/>
      <c r="E78" s="137"/>
      <c r="F78" s="136">
        <v>1</v>
      </c>
      <c r="G78" s="137"/>
      <c r="H78" s="136">
        <v>1</v>
      </c>
      <c r="I78" s="137"/>
      <c r="J78" s="138">
        <v>1</v>
      </c>
      <c r="K78" s="139"/>
      <c r="L78" s="138"/>
      <c r="M78" s="139"/>
      <c r="N78" s="140"/>
      <c r="O78" s="141"/>
      <c r="P78" s="138"/>
      <c r="Q78" s="139"/>
      <c r="R78" s="254" t="s">
        <v>24</v>
      </c>
    </row>
    <row r="79" spans="1:18" x14ac:dyDescent="0.2">
      <c r="A79" s="234" t="s">
        <v>124</v>
      </c>
      <c r="B79" s="147" t="s">
        <v>2</v>
      </c>
      <c r="C79" s="148"/>
      <c r="D79" s="138"/>
      <c r="E79" s="139"/>
      <c r="F79" s="136">
        <f>F78*F44</f>
        <v>5.65</v>
      </c>
      <c r="G79" s="139"/>
      <c r="H79" s="138">
        <f>H78*H44</f>
        <v>5.65</v>
      </c>
      <c r="I79" s="139"/>
      <c r="J79" s="138">
        <f>J78*J45</f>
        <v>6</v>
      </c>
      <c r="K79" s="139"/>
      <c r="L79" s="138"/>
      <c r="M79" s="139"/>
      <c r="N79" s="142">
        <f>SQRT(SUMSQ(F79,H79))+J79</f>
        <v>13.990306627407987</v>
      </c>
      <c r="O79" s="143"/>
      <c r="P79" s="293"/>
      <c r="Q79" s="280"/>
      <c r="R79" s="267" t="s">
        <v>158</v>
      </c>
    </row>
    <row r="80" spans="1:18" x14ac:dyDescent="0.2">
      <c r="A80" s="235"/>
      <c r="B80" s="61"/>
      <c r="C80" s="130"/>
      <c r="D80" s="22"/>
      <c r="E80" s="144"/>
      <c r="F80" s="22"/>
      <c r="G80" s="144"/>
      <c r="H80" s="22"/>
      <c r="I80" s="144"/>
      <c r="J80" s="22"/>
      <c r="K80" s="144"/>
      <c r="L80" s="22"/>
      <c r="M80" s="144"/>
      <c r="N80" s="145"/>
      <c r="O80" s="146"/>
      <c r="P80" s="132"/>
      <c r="Q80" s="133"/>
      <c r="R80" s="254"/>
    </row>
    <row r="81" spans="1:18" x14ac:dyDescent="0.2">
      <c r="A81" s="235"/>
      <c r="B81" s="61"/>
      <c r="C81" s="130"/>
      <c r="D81" s="22"/>
      <c r="E81" s="144"/>
      <c r="F81" s="22"/>
      <c r="G81" s="144"/>
      <c r="H81" s="22"/>
      <c r="I81" s="144"/>
      <c r="J81" s="22"/>
      <c r="K81" s="144"/>
      <c r="L81" s="22"/>
      <c r="M81" s="144"/>
      <c r="N81" s="145"/>
      <c r="O81" s="146"/>
      <c r="P81" s="132"/>
      <c r="Q81" s="133"/>
      <c r="R81" s="254"/>
    </row>
    <row r="82" spans="1:18" x14ac:dyDescent="0.2">
      <c r="A82" s="233" t="s">
        <v>93</v>
      </c>
      <c r="B82" s="147" t="s">
        <v>3</v>
      </c>
      <c r="C82" s="148"/>
      <c r="D82" s="136"/>
      <c r="E82" s="137"/>
      <c r="F82" s="136"/>
      <c r="G82" s="137"/>
      <c r="H82" s="136"/>
      <c r="I82" s="137">
        <v>1</v>
      </c>
      <c r="J82" s="138"/>
      <c r="K82" s="139">
        <v>1</v>
      </c>
      <c r="L82" s="138"/>
      <c r="M82" s="139">
        <v>1</v>
      </c>
      <c r="N82" s="140"/>
      <c r="O82" s="141"/>
      <c r="P82" s="138"/>
      <c r="Q82" s="139"/>
      <c r="R82" s="254" t="s">
        <v>24</v>
      </c>
    </row>
    <row r="83" spans="1:18" x14ac:dyDescent="0.2">
      <c r="A83" s="234" t="s">
        <v>94</v>
      </c>
      <c r="B83" s="147" t="s">
        <v>2</v>
      </c>
      <c r="C83" s="148"/>
      <c r="D83" s="136"/>
      <c r="E83" s="137"/>
      <c r="F83" s="136"/>
      <c r="G83" s="137"/>
      <c r="H83" s="138"/>
      <c r="I83" s="139">
        <f>I82*I44</f>
        <v>5.65</v>
      </c>
      <c r="J83" s="138"/>
      <c r="K83" s="139">
        <f>K82*K46</f>
        <v>8.5</v>
      </c>
      <c r="L83" s="138"/>
      <c r="M83" s="139">
        <f>M82*M47</f>
        <v>15</v>
      </c>
      <c r="N83" s="142"/>
      <c r="O83" s="143">
        <f>SQRT(SUMSQ(I83))+K83+M83</f>
        <v>29.15</v>
      </c>
      <c r="P83" s="293"/>
      <c r="Q83" s="280"/>
      <c r="R83" s="267" t="s">
        <v>159</v>
      </c>
    </row>
    <row r="84" spans="1:18" ht="13.5" thickBot="1" x14ac:dyDescent="0.25">
      <c r="A84" s="238"/>
      <c r="B84" s="149"/>
      <c r="C84" s="150"/>
      <c r="D84" s="151"/>
      <c r="E84" s="152"/>
      <c r="F84" s="151"/>
      <c r="G84" s="152"/>
      <c r="H84" s="151"/>
      <c r="I84" s="152"/>
      <c r="J84" s="151"/>
      <c r="K84" s="152"/>
      <c r="L84" s="151"/>
      <c r="M84" s="152"/>
      <c r="N84" s="153"/>
      <c r="O84" s="154"/>
      <c r="P84" s="153"/>
      <c r="Q84" s="154"/>
      <c r="R84" s="268"/>
    </row>
    <row r="85" spans="1:18" x14ac:dyDescent="0.2">
      <c r="A85" s="225"/>
      <c r="B85" s="61"/>
      <c r="C85" s="61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155"/>
      <c r="O85" s="155"/>
      <c r="P85" s="155"/>
      <c r="Q85" s="155"/>
      <c r="R85" s="269"/>
    </row>
    <row r="86" spans="1:18" ht="13.5" thickBot="1" x14ac:dyDescent="0.25">
      <c r="A86" s="239"/>
      <c r="J86" s="200"/>
      <c r="K86" s="200"/>
      <c r="L86" s="200"/>
      <c r="M86" s="200"/>
    </row>
    <row r="87" spans="1:18" ht="12.6" customHeight="1" x14ac:dyDescent="0.2">
      <c r="A87" s="219" t="s">
        <v>21</v>
      </c>
      <c r="B87" s="95"/>
      <c r="C87" s="95"/>
      <c r="D87" s="95"/>
      <c r="E87" s="95"/>
      <c r="F87" s="95"/>
      <c r="G87" s="95"/>
      <c r="H87" s="95"/>
      <c r="I87" s="95"/>
      <c r="J87" s="96"/>
      <c r="K87" s="96"/>
      <c r="L87" s="96"/>
      <c r="M87" s="96"/>
      <c r="N87" s="156"/>
      <c r="O87" s="156"/>
      <c r="P87" s="156"/>
      <c r="Q87" s="156"/>
      <c r="R87" s="248" t="s">
        <v>0</v>
      </c>
    </row>
    <row r="88" spans="1:18" s="10" customFormat="1" ht="13.5" thickBot="1" x14ac:dyDescent="0.25">
      <c r="A88" s="216" t="s">
        <v>165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61"/>
      <c r="O88" s="61"/>
      <c r="P88" s="61"/>
      <c r="Q88" s="61"/>
      <c r="R88" s="258"/>
    </row>
    <row r="89" spans="1:18" x14ac:dyDescent="0.2">
      <c r="A89" s="219"/>
      <c r="B89" s="95"/>
      <c r="C89" s="95"/>
      <c r="D89" s="95"/>
      <c r="E89" s="95"/>
      <c r="F89" s="95"/>
      <c r="G89" s="95"/>
      <c r="H89" s="95"/>
      <c r="I89" s="95"/>
      <c r="J89" s="96"/>
      <c r="K89" s="96"/>
      <c r="L89" s="96"/>
      <c r="M89" s="96"/>
      <c r="N89" s="156"/>
      <c r="O89" s="156"/>
      <c r="P89" s="156"/>
      <c r="Q89" s="156"/>
      <c r="R89" s="259"/>
    </row>
    <row r="90" spans="1:18" ht="13.5" thickBot="1" x14ac:dyDescent="0.25">
      <c r="J90" s="200"/>
      <c r="K90" s="200"/>
      <c r="L90" s="200"/>
      <c r="M90" s="200"/>
      <c r="N90" s="202"/>
      <c r="O90" s="202"/>
      <c r="P90" s="202"/>
      <c r="Q90" s="202"/>
    </row>
    <row r="91" spans="1:18" ht="13.5" thickBot="1" x14ac:dyDescent="0.25">
      <c r="A91" s="240" t="s">
        <v>22</v>
      </c>
      <c r="B91" s="157"/>
      <c r="C91" s="34" t="s">
        <v>52</v>
      </c>
      <c r="D91" s="307" t="s">
        <v>33</v>
      </c>
      <c r="E91" s="308"/>
      <c r="F91" s="308"/>
      <c r="G91" s="308"/>
      <c r="H91" s="308"/>
      <c r="I91" s="309"/>
      <c r="J91" s="35"/>
      <c r="K91" s="35"/>
      <c r="L91" s="35"/>
      <c r="M91" s="35"/>
      <c r="N91" s="95"/>
      <c r="O91" s="95"/>
      <c r="P91" s="95"/>
      <c r="Q91" s="95"/>
      <c r="R91" s="248" t="s">
        <v>0</v>
      </c>
    </row>
    <row r="92" spans="1:18" x14ac:dyDescent="0.2">
      <c r="A92" s="241"/>
      <c r="B92" s="39"/>
      <c r="C92" s="40"/>
      <c r="D92" s="304" t="s">
        <v>59</v>
      </c>
      <c r="E92" s="305"/>
      <c r="F92" s="304" t="s">
        <v>62</v>
      </c>
      <c r="G92" s="305"/>
      <c r="H92" s="306" t="s">
        <v>63</v>
      </c>
      <c r="I92" s="305"/>
      <c r="J92" s="27"/>
      <c r="K92" s="27"/>
      <c r="L92" s="27"/>
      <c r="M92" s="27"/>
      <c r="N92" s="21"/>
      <c r="O92" s="21"/>
      <c r="P92" s="21"/>
      <c r="Q92" s="21"/>
      <c r="R92" s="249"/>
    </row>
    <row r="93" spans="1:18" x14ac:dyDescent="0.2">
      <c r="A93" s="220"/>
      <c r="B93" s="39"/>
      <c r="C93" s="40"/>
      <c r="D93" s="28" t="s">
        <v>50</v>
      </c>
      <c r="E93" s="29" t="s">
        <v>51</v>
      </c>
      <c r="F93" s="28" t="s">
        <v>50</v>
      </c>
      <c r="G93" s="29" t="s">
        <v>51</v>
      </c>
      <c r="H93" s="28" t="s">
        <v>50</v>
      </c>
      <c r="I93" s="29" t="s">
        <v>51</v>
      </c>
      <c r="J93" s="27"/>
      <c r="K93" s="27"/>
      <c r="L93" s="27"/>
      <c r="M93" s="27"/>
      <c r="N93" s="21"/>
      <c r="O93" s="21"/>
      <c r="P93" s="21"/>
      <c r="Q93" s="21"/>
      <c r="R93" s="249"/>
    </row>
    <row r="94" spans="1:18" x14ac:dyDescent="0.2">
      <c r="A94" s="217" t="s">
        <v>68</v>
      </c>
      <c r="B94" s="41" t="s">
        <v>2</v>
      </c>
      <c r="C94" s="40"/>
      <c r="D94" s="24"/>
      <c r="E94" s="26"/>
      <c r="F94" s="24">
        <f>F10</f>
        <v>-1.5</v>
      </c>
      <c r="G94" s="26">
        <f>G10</f>
        <v>16.5</v>
      </c>
      <c r="H94" s="24">
        <f>H10</f>
        <v>-1.5</v>
      </c>
      <c r="I94" s="26">
        <f>I10</f>
        <v>16.5</v>
      </c>
      <c r="J94" s="27"/>
      <c r="K94" s="27"/>
      <c r="L94" s="27"/>
      <c r="M94" s="27"/>
      <c r="N94" s="21"/>
      <c r="O94" s="21"/>
      <c r="P94" s="21"/>
      <c r="Q94" s="21"/>
      <c r="R94" s="249"/>
    </row>
    <row r="95" spans="1:18" x14ac:dyDescent="0.2">
      <c r="A95" s="217" t="s">
        <v>95</v>
      </c>
      <c r="B95" s="41" t="s">
        <v>2</v>
      </c>
      <c r="C95" s="42">
        <f>C24</f>
        <v>-15</v>
      </c>
      <c r="D95" s="24"/>
      <c r="E95" s="26"/>
      <c r="F95" s="273"/>
      <c r="G95" s="274"/>
      <c r="H95" s="273"/>
      <c r="I95" s="274"/>
      <c r="J95" s="27"/>
      <c r="K95" s="27"/>
      <c r="L95" s="27"/>
      <c r="M95" s="27"/>
      <c r="N95" s="21"/>
      <c r="O95" s="21"/>
      <c r="P95" s="21"/>
      <c r="Q95" s="21"/>
      <c r="R95" s="249"/>
    </row>
    <row r="96" spans="1:18" s="9" customFormat="1" x14ac:dyDescent="0.2">
      <c r="A96" s="217"/>
      <c r="B96" s="41"/>
      <c r="C96" s="42"/>
      <c r="D96" s="131"/>
      <c r="E96" s="19"/>
      <c r="F96" s="46"/>
      <c r="G96" s="47"/>
      <c r="H96" s="46"/>
      <c r="I96" s="47"/>
      <c r="J96" s="45"/>
      <c r="K96" s="45"/>
      <c r="L96" s="45"/>
      <c r="M96" s="45"/>
      <c r="N96" s="42"/>
      <c r="O96" s="42"/>
      <c r="P96" s="42"/>
      <c r="Q96" s="42"/>
      <c r="R96" s="251"/>
    </row>
    <row r="97" spans="1:18" s="9" customFormat="1" x14ac:dyDescent="0.2">
      <c r="A97" s="217" t="s">
        <v>8</v>
      </c>
      <c r="B97" s="41" t="s">
        <v>2</v>
      </c>
      <c r="C97" s="275">
        <v>0</v>
      </c>
      <c r="D97" s="117"/>
      <c r="E97" s="158"/>
      <c r="F97" s="117">
        <v>1.35</v>
      </c>
      <c r="G97" s="158">
        <v>0</v>
      </c>
      <c r="H97" s="117">
        <v>1.35</v>
      </c>
      <c r="I97" s="158">
        <v>0</v>
      </c>
      <c r="J97" s="45"/>
      <c r="K97" s="45"/>
      <c r="L97" s="45"/>
      <c r="M97" s="45"/>
      <c r="N97" s="42"/>
      <c r="O97" s="42"/>
      <c r="P97" s="42"/>
      <c r="Q97" s="42"/>
      <c r="R97" s="251" t="s">
        <v>6</v>
      </c>
    </row>
    <row r="98" spans="1:18" s="9" customFormat="1" x14ac:dyDescent="0.2">
      <c r="A98" s="216" t="s">
        <v>7</v>
      </c>
      <c r="B98" s="41"/>
      <c r="C98" s="159">
        <f>C95+C97</f>
        <v>-15</v>
      </c>
      <c r="D98" s="145"/>
      <c r="E98" s="146"/>
      <c r="F98" s="145">
        <f>F94+F97</f>
        <v>-0.14999999999999991</v>
      </c>
      <c r="G98" s="146">
        <f t="shared" ref="G98:I98" si="1">G94+G97</f>
        <v>16.5</v>
      </c>
      <c r="H98" s="145">
        <f t="shared" si="1"/>
        <v>-0.14999999999999991</v>
      </c>
      <c r="I98" s="146">
        <f t="shared" si="1"/>
        <v>16.5</v>
      </c>
      <c r="J98" s="45"/>
      <c r="K98" s="45"/>
      <c r="L98" s="45"/>
      <c r="M98" s="45"/>
      <c r="N98" s="42"/>
      <c r="O98" s="42"/>
      <c r="P98" s="42"/>
      <c r="Q98" s="42"/>
      <c r="R98" s="251" t="s">
        <v>10</v>
      </c>
    </row>
    <row r="99" spans="1:18" x14ac:dyDescent="0.2">
      <c r="A99" s="223"/>
      <c r="B99" s="75"/>
      <c r="C99" s="76"/>
      <c r="D99" s="160"/>
      <c r="E99" s="75"/>
      <c r="F99" s="160"/>
      <c r="G99" s="71"/>
      <c r="H99" s="53"/>
      <c r="I99" s="54"/>
      <c r="J99" s="55"/>
      <c r="K99" s="55"/>
      <c r="L99" s="55"/>
      <c r="M99" s="55"/>
      <c r="N99" s="21"/>
      <c r="O99" s="21"/>
      <c r="P99" s="21"/>
      <c r="Q99" s="21"/>
      <c r="R99" s="250"/>
    </row>
    <row r="100" spans="1:18" s="9" customFormat="1" x14ac:dyDescent="0.2">
      <c r="A100" s="242" t="s">
        <v>5</v>
      </c>
      <c r="B100" s="41"/>
      <c r="C100" s="42"/>
      <c r="D100" s="161"/>
      <c r="E100" s="41"/>
      <c r="F100" s="161"/>
      <c r="G100" s="47"/>
      <c r="H100" s="46"/>
      <c r="I100" s="47"/>
      <c r="J100" s="45"/>
      <c r="K100" s="45"/>
      <c r="L100" s="45"/>
      <c r="M100" s="45"/>
      <c r="N100" s="42"/>
      <c r="O100" s="42"/>
      <c r="P100" s="42"/>
      <c r="Q100" s="42"/>
      <c r="R100" s="251"/>
    </row>
    <row r="101" spans="1:18" s="9" customFormat="1" ht="15.75" x14ac:dyDescent="0.2">
      <c r="A101" s="222" t="s">
        <v>126</v>
      </c>
      <c r="B101" s="100" t="s">
        <v>55</v>
      </c>
      <c r="C101" s="42"/>
      <c r="D101" s="22"/>
      <c r="E101" s="144"/>
      <c r="F101" s="22">
        <f>10^(F98/10)*D$31</f>
        <v>0.13101011084064657</v>
      </c>
      <c r="G101" s="23">
        <f>10^(G98/10)*E$31</f>
        <v>6.0576588864128489</v>
      </c>
      <c r="H101" s="22">
        <f>10^(H98/10)*D$31</f>
        <v>0.13101011084064657</v>
      </c>
      <c r="I101" s="144">
        <f>10^(I98/10)*E$31</f>
        <v>6.0576588864128489</v>
      </c>
      <c r="J101" s="23"/>
      <c r="K101" s="23"/>
      <c r="L101" s="23"/>
      <c r="M101" s="23"/>
      <c r="N101" s="42"/>
      <c r="O101" s="42"/>
      <c r="P101" s="42"/>
      <c r="Q101" s="42"/>
      <c r="R101" s="251"/>
    </row>
    <row r="102" spans="1:18" s="9" customFormat="1" ht="15.75" x14ac:dyDescent="0.2">
      <c r="A102" s="216" t="s">
        <v>127</v>
      </c>
      <c r="B102" s="19" t="s">
        <v>56</v>
      </c>
      <c r="C102" s="42"/>
      <c r="D102" s="161"/>
      <c r="E102" s="41"/>
      <c r="F102" s="145">
        <f>10*LOG(F101*10^(-9))</f>
        <v>-98.826951859255132</v>
      </c>
      <c r="G102" s="146">
        <f t="shared" ref="G102:I102" si="2">10*LOG(G101*10^(-9))</f>
        <v>-82.176951859255126</v>
      </c>
      <c r="H102" s="145">
        <f t="shared" si="2"/>
        <v>-98.826951859255132</v>
      </c>
      <c r="I102" s="146">
        <f t="shared" si="2"/>
        <v>-82.176951859255126</v>
      </c>
      <c r="J102" s="48"/>
      <c r="K102" s="48"/>
      <c r="L102" s="48"/>
      <c r="M102" s="48"/>
      <c r="N102" s="42"/>
      <c r="O102" s="42"/>
      <c r="P102" s="42"/>
      <c r="Q102" s="42"/>
      <c r="R102" s="276" t="s">
        <v>152</v>
      </c>
    </row>
    <row r="103" spans="1:18" s="9" customFormat="1" x14ac:dyDescent="0.2">
      <c r="A103" s="216" t="s">
        <v>128</v>
      </c>
      <c r="B103" s="19" t="s">
        <v>136</v>
      </c>
      <c r="C103" s="42"/>
      <c r="D103" s="161"/>
      <c r="E103" s="41"/>
      <c r="F103" s="162">
        <f>F102+10*LOG(MAX(D6,D8*12*D7/D5))</f>
        <v>-72.850000000000009</v>
      </c>
      <c r="G103" s="163">
        <f>G102+10*LOG(MAX(E6,E8*12*E7/E5))</f>
        <v>-56.2</v>
      </c>
      <c r="H103" s="162">
        <f>H102+10*LOG(MAX(D6,D8*12*D7/D5))</f>
        <v>-72.850000000000009</v>
      </c>
      <c r="I103" s="163">
        <f>I102+10*LOG(MAX(E6,E8*12*E7/E5))</f>
        <v>-56.2</v>
      </c>
      <c r="J103" s="48"/>
      <c r="K103" s="48"/>
      <c r="L103" s="48"/>
      <c r="M103" s="48"/>
      <c r="N103" s="42"/>
      <c r="O103" s="42"/>
      <c r="P103" s="42"/>
      <c r="Q103" s="42"/>
      <c r="R103" s="276" t="s">
        <v>153</v>
      </c>
    </row>
    <row r="104" spans="1:18" s="9" customFormat="1" ht="15.75" x14ac:dyDescent="0.2">
      <c r="A104" s="222" t="s">
        <v>74</v>
      </c>
      <c r="B104" s="19" t="s">
        <v>56</v>
      </c>
      <c r="C104" s="42"/>
      <c r="D104" s="145"/>
      <c r="E104" s="146"/>
      <c r="F104" s="46">
        <f>F102+L37</f>
        <v>-93.826951859255132</v>
      </c>
      <c r="G104" s="47">
        <f>G102+M37</f>
        <v>-77.176951859255126</v>
      </c>
      <c r="H104" s="46">
        <f>H102+L37</f>
        <v>-93.826951859255132</v>
      </c>
      <c r="I104" s="47">
        <f>I102+M37</f>
        <v>-77.176951859255126</v>
      </c>
      <c r="J104" s="48"/>
      <c r="K104" s="48"/>
      <c r="L104" s="48"/>
      <c r="M104" s="48"/>
      <c r="N104" s="42"/>
      <c r="O104" s="42"/>
      <c r="P104" s="42"/>
      <c r="Q104" s="42"/>
      <c r="R104" s="16" t="s">
        <v>160</v>
      </c>
    </row>
    <row r="105" spans="1:18" s="9" customFormat="1" ht="13.5" thickBot="1" x14ac:dyDescent="0.25">
      <c r="A105" s="227" t="s">
        <v>75</v>
      </c>
      <c r="B105" s="20" t="s">
        <v>2</v>
      </c>
      <c r="C105" s="164"/>
      <c r="D105" s="165"/>
      <c r="E105" s="166"/>
      <c r="F105" s="167"/>
      <c r="G105" s="168"/>
      <c r="H105" s="194">
        <f>H104-F104-C98</f>
        <v>15</v>
      </c>
      <c r="I105" s="169"/>
      <c r="J105" s="45"/>
      <c r="K105" s="45"/>
      <c r="L105" s="45"/>
      <c r="M105" s="45"/>
      <c r="N105" s="42"/>
      <c r="O105" s="42"/>
      <c r="P105" s="42"/>
      <c r="Q105" s="42"/>
      <c r="R105" s="277" t="s">
        <v>161</v>
      </c>
    </row>
    <row r="106" spans="1:18" s="11" customFormat="1" x14ac:dyDescent="0.2">
      <c r="A106" s="225"/>
      <c r="B106" s="203"/>
      <c r="C106" s="203"/>
      <c r="D106" s="203"/>
      <c r="E106" s="203"/>
      <c r="F106" s="203"/>
      <c r="G106" s="204"/>
      <c r="H106" s="204"/>
      <c r="I106" s="204"/>
      <c r="J106" s="205"/>
      <c r="K106" s="205"/>
      <c r="L106" s="205"/>
      <c r="M106" s="205"/>
      <c r="N106" s="204"/>
      <c r="O106" s="204"/>
      <c r="P106" s="204"/>
      <c r="Q106" s="204"/>
      <c r="R106" s="270"/>
    </row>
    <row r="107" spans="1:18" s="11" customFormat="1" thickBot="1" x14ac:dyDescent="0.25">
      <c r="A107" s="243"/>
      <c r="B107" s="203"/>
      <c r="C107" s="203"/>
      <c r="D107" s="203"/>
      <c r="E107" s="203"/>
      <c r="F107" s="203"/>
      <c r="G107" s="203"/>
      <c r="H107" s="203"/>
      <c r="I107" s="203"/>
      <c r="J107" s="206"/>
      <c r="K107" s="206"/>
      <c r="L107" s="206"/>
      <c r="M107" s="206"/>
      <c r="N107" s="203"/>
      <c r="O107" s="203"/>
      <c r="P107" s="203"/>
      <c r="Q107" s="203"/>
      <c r="R107" s="271"/>
    </row>
    <row r="108" spans="1:18" ht="13.5" thickBot="1" x14ac:dyDescent="0.25">
      <c r="A108" s="240" t="s">
        <v>23</v>
      </c>
      <c r="B108" s="94"/>
      <c r="C108" s="95"/>
      <c r="D108" s="307" t="s">
        <v>33</v>
      </c>
      <c r="E108" s="308"/>
      <c r="F108" s="308"/>
      <c r="G108" s="308"/>
      <c r="H108" s="308"/>
      <c r="I108" s="309"/>
      <c r="J108" s="313" t="s">
        <v>34</v>
      </c>
      <c r="K108" s="314"/>
      <c r="L108" s="170"/>
      <c r="M108" s="170"/>
      <c r="N108" s="311" t="s">
        <v>16</v>
      </c>
      <c r="O108" s="312"/>
      <c r="P108" s="311" t="s">
        <v>39</v>
      </c>
      <c r="Q108" s="316"/>
      <c r="R108" s="248" t="s">
        <v>37</v>
      </c>
    </row>
    <row r="109" spans="1:18" x14ac:dyDescent="0.2">
      <c r="A109" s="241"/>
      <c r="B109" s="52"/>
      <c r="C109" s="21"/>
      <c r="D109" s="304" t="s">
        <v>59</v>
      </c>
      <c r="E109" s="305"/>
      <c r="F109" s="304" t="s">
        <v>62</v>
      </c>
      <c r="G109" s="305"/>
      <c r="H109" s="306" t="s">
        <v>63</v>
      </c>
      <c r="I109" s="305"/>
      <c r="J109" s="201"/>
      <c r="K109" s="94"/>
      <c r="L109" s="171"/>
      <c r="M109" s="171"/>
      <c r="N109" s="97"/>
      <c r="O109" s="57"/>
      <c r="P109" s="97"/>
      <c r="Q109" s="27"/>
      <c r="R109" s="249"/>
    </row>
    <row r="110" spans="1:18" x14ac:dyDescent="0.2">
      <c r="A110" s="220"/>
      <c r="B110" s="52"/>
      <c r="C110" s="21"/>
      <c r="D110" s="28" t="s">
        <v>50</v>
      </c>
      <c r="E110" s="29" t="s">
        <v>51</v>
      </c>
      <c r="F110" s="28" t="s">
        <v>50</v>
      </c>
      <c r="G110" s="29" t="s">
        <v>51</v>
      </c>
      <c r="H110" s="28" t="s">
        <v>50</v>
      </c>
      <c r="I110" s="29" t="s">
        <v>51</v>
      </c>
      <c r="J110" s="28" t="s">
        <v>50</v>
      </c>
      <c r="K110" s="29" t="s">
        <v>51</v>
      </c>
      <c r="L110" s="27"/>
      <c r="M110" s="27"/>
      <c r="N110" s="28" t="s">
        <v>50</v>
      </c>
      <c r="O110" s="29" t="s">
        <v>51</v>
      </c>
      <c r="P110" s="28" t="s">
        <v>50</v>
      </c>
      <c r="Q110" s="278" t="s">
        <v>51</v>
      </c>
      <c r="R110" s="249"/>
    </row>
    <row r="111" spans="1:18" x14ac:dyDescent="0.2">
      <c r="A111" s="220"/>
      <c r="B111" s="52"/>
      <c r="C111" s="21"/>
      <c r="D111" s="131"/>
      <c r="E111" s="19"/>
      <c r="F111" s="131"/>
      <c r="G111" s="19"/>
      <c r="H111" s="131"/>
      <c r="I111" s="19"/>
      <c r="J111" s="97"/>
      <c r="K111" s="172"/>
      <c r="L111" s="27"/>
      <c r="M111" s="27"/>
      <c r="N111" s="97"/>
      <c r="O111" s="172"/>
      <c r="P111" s="97"/>
      <c r="Q111" s="27"/>
      <c r="R111" s="263"/>
    </row>
    <row r="112" spans="1:18" x14ac:dyDescent="0.2">
      <c r="A112" s="236" t="s">
        <v>96</v>
      </c>
      <c r="B112" s="173" t="s">
        <v>2</v>
      </c>
      <c r="C112" s="134"/>
      <c r="D112" s="140"/>
      <c r="E112" s="141"/>
      <c r="F112" s="174">
        <f>F113-N113</f>
        <v>-5.8000000000000007</v>
      </c>
      <c r="G112" s="175">
        <f>G113-O113</f>
        <v>10.85</v>
      </c>
      <c r="H112" s="140"/>
      <c r="I112" s="141"/>
      <c r="J112" s="140"/>
      <c r="K112" s="141"/>
      <c r="L112" s="176"/>
      <c r="M112" s="176"/>
      <c r="N112" s="177"/>
      <c r="O112" s="178"/>
      <c r="P112" s="179">
        <v>-6</v>
      </c>
      <c r="Q112" s="281">
        <v>-3</v>
      </c>
      <c r="R112" s="260" t="s">
        <v>155</v>
      </c>
    </row>
    <row r="113" spans="1:18" x14ac:dyDescent="0.2">
      <c r="A113" s="237" t="s">
        <v>97</v>
      </c>
      <c r="B113" s="173" t="s">
        <v>2</v>
      </c>
      <c r="C113" s="134"/>
      <c r="D113" s="140"/>
      <c r="E113" s="141"/>
      <c r="F113" s="140">
        <f>F98</f>
        <v>-0.14999999999999991</v>
      </c>
      <c r="G113" s="141">
        <f>G98</f>
        <v>16.5</v>
      </c>
      <c r="H113" s="140"/>
      <c r="I113" s="141"/>
      <c r="J113" s="140"/>
      <c r="K113" s="141"/>
      <c r="L113" s="176"/>
      <c r="M113" s="176"/>
      <c r="N113" s="180">
        <f>N55</f>
        <v>5.65</v>
      </c>
      <c r="O113" s="181">
        <f>O55</f>
        <v>5.65</v>
      </c>
      <c r="P113" s="182"/>
      <c r="Q113" s="282"/>
      <c r="R113" s="250"/>
    </row>
    <row r="114" spans="1:18" x14ac:dyDescent="0.2">
      <c r="A114" s="236" t="s">
        <v>98</v>
      </c>
      <c r="B114" s="173" t="s">
        <v>2</v>
      </c>
      <c r="C114" s="134"/>
      <c r="D114" s="140"/>
      <c r="E114" s="141"/>
      <c r="F114" s="140">
        <f>F113+N113</f>
        <v>5.5</v>
      </c>
      <c r="G114" s="141">
        <f>G113+O113</f>
        <v>22.15</v>
      </c>
      <c r="H114" s="140"/>
      <c r="I114" s="141"/>
      <c r="J114" s="140"/>
      <c r="K114" s="141"/>
      <c r="L114" s="176"/>
      <c r="M114" s="176"/>
      <c r="N114" s="177"/>
      <c r="O114" s="178"/>
      <c r="P114" s="140"/>
      <c r="Q114" s="176"/>
      <c r="R114" s="250"/>
    </row>
    <row r="115" spans="1:18" x14ac:dyDescent="0.2">
      <c r="A115" s="221"/>
      <c r="B115" s="19"/>
      <c r="C115" s="61"/>
      <c r="D115" s="46"/>
      <c r="E115" s="47"/>
      <c r="F115" s="46"/>
      <c r="G115" s="47"/>
      <c r="H115" s="46"/>
      <c r="I115" s="47"/>
      <c r="J115" s="46"/>
      <c r="K115" s="47"/>
      <c r="L115" s="45"/>
      <c r="M115" s="45"/>
      <c r="N115" s="183"/>
      <c r="O115" s="184"/>
      <c r="P115" s="132"/>
      <c r="Q115" s="155"/>
      <c r="R115" s="250"/>
    </row>
    <row r="116" spans="1:18" ht="15.75" x14ac:dyDescent="0.2">
      <c r="A116" s="236" t="s">
        <v>140</v>
      </c>
      <c r="B116" s="190" t="s">
        <v>56</v>
      </c>
      <c r="C116" s="186"/>
      <c r="D116" s="207"/>
      <c r="E116" s="173"/>
      <c r="F116" s="187">
        <f>F117-N117</f>
        <v>-104.47695185925514</v>
      </c>
      <c r="G116" s="188">
        <f>G117-O117</f>
        <v>-87.826951859255132</v>
      </c>
      <c r="H116" s="140"/>
      <c r="I116" s="141"/>
      <c r="J116" s="140"/>
      <c r="K116" s="141"/>
      <c r="L116" s="176"/>
      <c r="M116" s="176"/>
      <c r="N116" s="177"/>
      <c r="O116" s="178"/>
      <c r="P116" s="295">
        <f>-105.5+J20</f>
        <v>-104.5</v>
      </c>
      <c r="Q116" s="296">
        <f>-102.5+K20</f>
        <v>-101.5</v>
      </c>
      <c r="R116" s="294" t="s">
        <v>156</v>
      </c>
    </row>
    <row r="117" spans="1:18" ht="15.75" x14ac:dyDescent="0.2">
      <c r="A117" s="237" t="s">
        <v>141</v>
      </c>
      <c r="B117" s="190" t="s">
        <v>56</v>
      </c>
      <c r="C117" s="186"/>
      <c r="D117" s="207"/>
      <c r="E117" s="173"/>
      <c r="F117" s="140">
        <f>F102</f>
        <v>-98.826951859255132</v>
      </c>
      <c r="G117" s="176">
        <f>G102</f>
        <v>-82.176951859255126</v>
      </c>
      <c r="H117" s="140"/>
      <c r="I117" s="141"/>
      <c r="J117" s="140"/>
      <c r="K117" s="141"/>
      <c r="L117" s="176"/>
      <c r="M117" s="176"/>
      <c r="N117" s="180">
        <f>N59</f>
        <v>5.65</v>
      </c>
      <c r="O117" s="181">
        <f>O59</f>
        <v>5.65</v>
      </c>
      <c r="P117" s="182"/>
      <c r="Q117" s="282"/>
      <c r="R117" s="263"/>
    </row>
    <row r="118" spans="1:18" ht="15.75" x14ac:dyDescent="0.2">
      <c r="A118" s="236" t="s">
        <v>142</v>
      </c>
      <c r="B118" s="190" t="s">
        <v>56</v>
      </c>
      <c r="C118" s="186"/>
      <c r="D118" s="207"/>
      <c r="E118" s="173"/>
      <c r="F118" s="140">
        <f>F117+N117</f>
        <v>-93.176951859255126</v>
      </c>
      <c r="G118" s="141">
        <f>G117+O117</f>
        <v>-76.526951859255121</v>
      </c>
      <c r="H118" s="140"/>
      <c r="I118" s="141"/>
      <c r="J118" s="140"/>
      <c r="K118" s="141"/>
      <c r="L118" s="176"/>
      <c r="M118" s="176"/>
      <c r="N118" s="177"/>
      <c r="O118" s="178"/>
      <c r="P118" s="140"/>
      <c r="Q118" s="176"/>
      <c r="R118" s="263"/>
    </row>
    <row r="119" spans="1:18" s="10" customFormat="1" x14ac:dyDescent="0.2">
      <c r="A119" s="244"/>
      <c r="B119" s="19"/>
      <c r="C119" s="61"/>
      <c r="D119" s="131"/>
      <c r="E119" s="19"/>
      <c r="F119" s="131"/>
      <c r="G119" s="47"/>
      <c r="H119" s="46"/>
      <c r="I119" s="47"/>
      <c r="J119" s="46"/>
      <c r="K119" s="47"/>
      <c r="L119" s="45"/>
      <c r="M119" s="45"/>
      <c r="N119" s="208"/>
      <c r="O119" s="209"/>
      <c r="P119" s="131"/>
      <c r="Q119" s="61"/>
      <c r="R119" s="263"/>
    </row>
    <row r="120" spans="1:18" s="10" customFormat="1" x14ac:dyDescent="0.2">
      <c r="A120" s="236" t="s">
        <v>99</v>
      </c>
      <c r="B120" s="185" t="s">
        <v>136</v>
      </c>
      <c r="C120" s="186"/>
      <c r="D120" s="207"/>
      <c r="E120" s="173"/>
      <c r="F120" s="187">
        <f>F121-N121</f>
        <v>-78.500000000000014</v>
      </c>
      <c r="G120" s="188">
        <f>G121-O121</f>
        <v>-61.85</v>
      </c>
      <c r="H120" s="140"/>
      <c r="I120" s="141"/>
      <c r="J120" s="140"/>
      <c r="K120" s="141"/>
      <c r="L120" s="176"/>
      <c r="M120" s="176"/>
      <c r="N120" s="177"/>
      <c r="O120" s="178"/>
      <c r="P120" s="295">
        <f>-105.5+J20+10*LOG(MAX(D6,D8*12*D7/D5))</f>
        <v>-78.523048140744876</v>
      </c>
      <c r="Q120" s="283">
        <v>-70</v>
      </c>
      <c r="R120" s="297" t="s">
        <v>157</v>
      </c>
    </row>
    <row r="121" spans="1:18" s="10" customFormat="1" x14ac:dyDescent="0.2">
      <c r="A121" s="237" t="s">
        <v>100</v>
      </c>
      <c r="B121" s="185" t="s">
        <v>136</v>
      </c>
      <c r="C121" s="186"/>
      <c r="D121" s="207"/>
      <c r="E121" s="173"/>
      <c r="F121" s="140">
        <f>F103</f>
        <v>-72.850000000000009</v>
      </c>
      <c r="G121" s="176">
        <f>G103</f>
        <v>-56.2</v>
      </c>
      <c r="H121" s="140"/>
      <c r="I121" s="141"/>
      <c r="J121" s="140"/>
      <c r="K121" s="141"/>
      <c r="L121" s="176"/>
      <c r="M121" s="176"/>
      <c r="N121" s="180">
        <f>N63</f>
        <v>5.65</v>
      </c>
      <c r="O121" s="181">
        <f>O63</f>
        <v>5.65</v>
      </c>
      <c r="P121" s="182"/>
      <c r="Q121" s="284"/>
      <c r="R121" s="263"/>
    </row>
    <row r="122" spans="1:18" s="10" customFormat="1" x14ac:dyDescent="0.2">
      <c r="A122" s="236" t="s">
        <v>101</v>
      </c>
      <c r="B122" s="185" t="s">
        <v>136</v>
      </c>
      <c r="C122" s="186"/>
      <c r="D122" s="207"/>
      <c r="E122" s="173"/>
      <c r="F122" s="187">
        <f>F121+N121</f>
        <v>-67.2</v>
      </c>
      <c r="G122" s="188">
        <f>G121+O121</f>
        <v>-50.550000000000004</v>
      </c>
      <c r="H122" s="140"/>
      <c r="I122" s="141"/>
      <c r="J122" s="140"/>
      <c r="K122" s="141"/>
      <c r="L122" s="176"/>
      <c r="M122" s="176"/>
      <c r="N122" s="177"/>
      <c r="O122" s="178"/>
      <c r="P122" s="179">
        <v>-50</v>
      </c>
      <c r="Q122" s="283">
        <f>P122</f>
        <v>-50</v>
      </c>
      <c r="R122" s="261" t="s">
        <v>150</v>
      </c>
    </row>
    <row r="123" spans="1:18" s="10" customFormat="1" x14ac:dyDescent="0.2">
      <c r="A123" s="244"/>
      <c r="B123" s="19"/>
      <c r="C123" s="61"/>
      <c r="D123" s="46"/>
      <c r="E123" s="47"/>
      <c r="F123" s="46"/>
      <c r="G123" s="47"/>
      <c r="H123" s="46"/>
      <c r="I123" s="47"/>
      <c r="J123" s="46"/>
      <c r="K123" s="47"/>
      <c r="L123" s="45"/>
      <c r="M123" s="45"/>
      <c r="N123" s="208"/>
      <c r="O123" s="209"/>
      <c r="P123" s="131"/>
      <c r="Q123" s="61"/>
      <c r="R123" s="250"/>
    </row>
    <row r="124" spans="1:18" s="10" customFormat="1" x14ac:dyDescent="0.2">
      <c r="A124" s="236" t="s">
        <v>102</v>
      </c>
      <c r="B124" s="173" t="s">
        <v>2</v>
      </c>
      <c r="C124" s="134"/>
      <c r="D124" s="140"/>
      <c r="E124" s="141"/>
      <c r="F124" s="140"/>
      <c r="G124" s="141"/>
      <c r="H124" s="187">
        <f>H125-N125</f>
        <v>-5.8000000000000007</v>
      </c>
      <c r="I124" s="175">
        <f>I125-O125</f>
        <v>10.85</v>
      </c>
      <c r="J124" s="140"/>
      <c r="K124" s="141"/>
      <c r="L124" s="176"/>
      <c r="M124" s="176"/>
      <c r="N124" s="177"/>
      <c r="O124" s="178"/>
      <c r="P124" s="179">
        <v>-6</v>
      </c>
      <c r="Q124" s="281">
        <v>-3</v>
      </c>
      <c r="R124" s="260" t="s">
        <v>155</v>
      </c>
    </row>
    <row r="125" spans="1:18" s="10" customFormat="1" x14ac:dyDescent="0.2">
      <c r="A125" s="237" t="s">
        <v>103</v>
      </c>
      <c r="B125" s="173" t="s">
        <v>2</v>
      </c>
      <c r="C125" s="134"/>
      <c r="D125" s="140"/>
      <c r="E125" s="141"/>
      <c r="F125" s="140"/>
      <c r="G125" s="141"/>
      <c r="H125" s="140">
        <f>H98</f>
        <v>-0.14999999999999991</v>
      </c>
      <c r="I125" s="141">
        <f>I98</f>
        <v>16.5</v>
      </c>
      <c r="J125" s="140"/>
      <c r="K125" s="141"/>
      <c r="L125" s="176"/>
      <c r="M125" s="176"/>
      <c r="N125" s="180">
        <f>N67</f>
        <v>5.65</v>
      </c>
      <c r="O125" s="181">
        <f>O67</f>
        <v>5.65</v>
      </c>
      <c r="P125" s="182"/>
      <c r="Q125" s="282"/>
      <c r="R125" s="250"/>
    </row>
    <row r="126" spans="1:18" s="10" customFormat="1" x14ac:dyDescent="0.2">
      <c r="A126" s="236" t="s">
        <v>104</v>
      </c>
      <c r="B126" s="173" t="s">
        <v>2</v>
      </c>
      <c r="C126" s="134"/>
      <c r="D126" s="140"/>
      <c r="E126" s="141"/>
      <c r="F126" s="140"/>
      <c r="G126" s="141"/>
      <c r="H126" s="140">
        <f>H125+N125</f>
        <v>5.5</v>
      </c>
      <c r="I126" s="141">
        <f>I125+O125</f>
        <v>22.15</v>
      </c>
      <c r="J126" s="140"/>
      <c r="K126" s="141"/>
      <c r="L126" s="176"/>
      <c r="M126" s="176"/>
      <c r="N126" s="177"/>
      <c r="O126" s="178"/>
      <c r="P126" s="140"/>
      <c r="Q126" s="176"/>
      <c r="R126" s="250"/>
    </row>
    <row r="127" spans="1:18" s="10" customFormat="1" x14ac:dyDescent="0.2">
      <c r="A127" s="221"/>
      <c r="B127" s="19"/>
      <c r="C127" s="61"/>
      <c r="D127" s="46"/>
      <c r="E127" s="47"/>
      <c r="F127" s="46"/>
      <c r="G127" s="47"/>
      <c r="H127" s="46"/>
      <c r="I127" s="47"/>
      <c r="J127" s="46"/>
      <c r="K127" s="47"/>
      <c r="L127" s="45"/>
      <c r="M127" s="45"/>
      <c r="N127" s="183"/>
      <c r="O127" s="184"/>
      <c r="P127" s="131"/>
      <c r="Q127" s="61"/>
      <c r="R127" s="250"/>
    </row>
    <row r="128" spans="1:18" s="10" customFormat="1" ht="15.75" x14ac:dyDescent="0.2">
      <c r="A128" s="236" t="s">
        <v>143</v>
      </c>
      <c r="B128" s="190" t="s">
        <v>56</v>
      </c>
      <c r="C128" s="186"/>
      <c r="D128" s="140"/>
      <c r="E128" s="141"/>
      <c r="F128" s="140"/>
      <c r="G128" s="141"/>
      <c r="H128" s="187">
        <f>H129-N129</f>
        <v>-104.47695185925514</v>
      </c>
      <c r="I128" s="188">
        <f>I129-O129</f>
        <v>-87.826951859255132</v>
      </c>
      <c r="J128" s="140"/>
      <c r="K128" s="141"/>
      <c r="L128" s="176"/>
      <c r="M128" s="176"/>
      <c r="N128" s="177"/>
      <c r="O128" s="178"/>
      <c r="P128" s="295">
        <f>-105.5+J20</f>
        <v>-104.5</v>
      </c>
      <c r="Q128" s="296">
        <f>-102.5+J20</f>
        <v>-101.5</v>
      </c>
      <c r="R128" s="294" t="s">
        <v>156</v>
      </c>
    </row>
    <row r="129" spans="1:18" s="10" customFormat="1" ht="15.75" x14ac:dyDescent="0.2">
      <c r="A129" s="237" t="s">
        <v>144</v>
      </c>
      <c r="B129" s="190" t="s">
        <v>56</v>
      </c>
      <c r="C129" s="186"/>
      <c r="D129" s="140"/>
      <c r="E129" s="141"/>
      <c r="F129" s="140"/>
      <c r="G129" s="141"/>
      <c r="H129" s="189">
        <f>H102</f>
        <v>-98.826951859255132</v>
      </c>
      <c r="I129" s="285">
        <f>I102</f>
        <v>-82.176951859255126</v>
      </c>
      <c r="J129" s="140"/>
      <c r="K129" s="141"/>
      <c r="L129" s="176"/>
      <c r="M129" s="176"/>
      <c r="N129" s="180">
        <f>N71</f>
        <v>5.65</v>
      </c>
      <c r="O129" s="181">
        <f>O71</f>
        <v>5.65</v>
      </c>
      <c r="P129" s="182"/>
      <c r="Q129" s="282"/>
      <c r="R129" s="263"/>
    </row>
    <row r="130" spans="1:18" s="10" customFormat="1" ht="15.75" x14ac:dyDescent="0.2">
      <c r="A130" s="236" t="s">
        <v>145</v>
      </c>
      <c r="B130" s="190" t="s">
        <v>56</v>
      </c>
      <c r="C130" s="186"/>
      <c r="D130" s="140"/>
      <c r="E130" s="141"/>
      <c r="F130" s="140"/>
      <c r="G130" s="141"/>
      <c r="H130" s="140">
        <f>H129+N129</f>
        <v>-93.176951859255126</v>
      </c>
      <c r="I130" s="141">
        <f>I129+O129</f>
        <v>-76.526951859255121</v>
      </c>
      <c r="J130" s="140"/>
      <c r="K130" s="141"/>
      <c r="L130" s="176"/>
      <c r="M130" s="176"/>
      <c r="N130" s="177"/>
      <c r="O130" s="178"/>
      <c r="P130" s="140"/>
      <c r="Q130" s="176"/>
      <c r="R130" s="263"/>
    </row>
    <row r="131" spans="1:18" s="10" customFormat="1" x14ac:dyDescent="0.2">
      <c r="A131" s="244"/>
      <c r="B131" s="19"/>
      <c r="C131" s="61"/>
      <c r="D131" s="46"/>
      <c r="E131" s="47"/>
      <c r="F131" s="46"/>
      <c r="G131" s="47"/>
      <c r="H131" s="46"/>
      <c r="I131" s="47"/>
      <c r="J131" s="46"/>
      <c r="K131" s="47"/>
      <c r="L131" s="45"/>
      <c r="M131" s="45"/>
      <c r="N131" s="208"/>
      <c r="O131" s="209"/>
      <c r="P131" s="131"/>
      <c r="Q131" s="61"/>
      <c r="R131" s="250"/>
    </row>
    <row r="132" spans="1:18" s="10" customFormat="1" x14ac:dyDescent="0.2">
      <c r="A132" s="236" t="s">
        <v>146</v>
      </c>
      <c r="B132" s="185" t="s">
        <v>136</v>
      </c>
      <c r="C132" s="186"/>
      <c r="D132" s="140"/>
      <c r="E132" s="141"/>
      <c r="F132" s="140"/>
      <c r="G132" s="141"/>
      <c r="H132" s="187">
        <f>H133-N133</f>
        <v>-78.500000000000014</v>
      </c>
      <c r="I132" s="188">
        <f>I133-O133</f>
        <v>-61.85</v>
      </c>
      <c r="J132" s="140"/>
      <c r="K132" s="141"/>
      <c r="L132" s="176"/>
      <c r="M132" s="176"/>
      <c r="N132" s="177"/>
      <c r="O132" s="178"/>
      <c r="P132" s="295">
        <f>-105.5+J20+10*LOG(MAX(D6,D8*12*D7/D5))</f>
        <v>-78.523048140744876</v>
      </c>
      <c r="Q132" s="283">
        <v>-70</v>
      </c>
      <c r="R132" s="297" t="s">
        <v>157</v>
      </c>
    </row>
    <row r="133" spans="1:18" s="10" customFormat="1" x14ac:dyDescent="0.2">
      <c r="A133" s="237" t="s">
        <v>147</v>
      </c>
      <c r="B133" s="185" t="s">
        <v>136</v>
      </c>
      <c r="C133" s="186"/>
      <c r="D133" s="140"/>
      <c r="E133" s="141"/>
      <c r="F133" s="140"/>
      <c r="G133" s="141"/>
      <c r="H133" s="140">
        <f>H103</f>
        <v>-72.850000000000009</v>
      </c>
      <c r="I133" s="141">
        <f>I103</f>
        <v>-56.2</v>
      </c>
      <c r="J133" s="140"/>
      <c r="K133" s="141"/>
      <c r="L133" s="176"/>
      <c r="M133" s="176"/>
      <c r="N133" s="180">
        <f>N75</f>
        <v>5.65</v>
      </c>
      <c r="O133" s="181">
        <f>O75</f>
        <v>5.65</v>
      </c>
      <c r="P133" s="182"/>
      <c r="Q133" s="284"/>
      <c r="R133" s="263"/>
    </row>
    <row r="134" spans="1:18" s="10" customFormat="1" x14ac:dyDescent="0.2">
      <c r="A134" s="236" t="s">
        <v>148</v>
      </c>
      <c r="B134" s="185" t="s">
        <v>136</v>
      </c>
      <c r="C134" s="186"/>
      <c r="D134" s="140"/>
      <c r="E134" s="141"/>
      <c r="F134" s="140"/>
      <c r="G134" s="141"/>
      <c r="H134" s="187">
        <f>H133+N133</f>
        <v>-67.2</v>
      </c>
      <c r="I134" s="188">
        <f>I133+O133</f>
        <v>-50.550000000000004</v>
      </c>
      <c r="J134" s="140"/>
      <c r="K134" s="141"/>
      <c r="L134" s="176"/>
      <c r="M134" s="176"/>
      <c r="N134" s="177"/>
      <c r="O134" s="178"/>
      <c r="P134" s="179">
        <v>-50</v>
      </c>
      <c r="Q134" s="283">
        <v>-50</v>
      </c>
      <c r="R134" s="261" t="s">
        <v>150</v>
      </c>
    </row>
    <row r="135" spans="1:18" s="10" customFormat="1" x14ac:dyDescent="0.2">
      <c r="A135" s="244"/>
      <c r="B135" s="191"/>
      <c r="C135" s="192"/>
      <c r="D135" s="46"/>
      <c r="E135" s="47"/>
      <c r="F135" s="46"/>
      <c r="G135" s="47"/>
      <c r="H135" s="46"/>
      <c r="I135" s="47"/>
      <c r="J135" s="46"/>
      <c r="K135" s="47"/>
      <c r="L135" s="45"/>
      <c r="M135" s="45"/>
      <c r="N135" s="208"/>
      <c r="O135" s="209"/>
      <c r="P135" s="46"/>
      <c r="Q135" s="45"/>
      <c r="R135" s="286"/>
    </row>
    <row r="136" spans="1:18" s="10" customFormat="1" x14ac:dyDescent="0.2">
      <c r="A136" s="245" t="s">
        <v>108</v>
      </c>
      <c r="B136" s="190" t="s">
        <v>2</v>
      </c>
      <c r="C136" s="134"/>
      <c r="D136" s="140"/>
      <c r="E136" s="141"/>
      <c r="F136" s="140"/>
      <c r="G136" s="141"/>
      <c r="H136" s="187">
        <f>H137-N137</f>
        <v>1.0096933725920128</v>
      </c>
      <c r="I136" s="141"/>
      <c r="J136" s="140"/>
      <c r="K136" s="141"/>
      <c r="L136" s="176"/>
      <c r="M136" s="176"/>
      <c r="N136" s="177"/>
      <c r="O136" s="178"/>
      <c r="P136" s="179">
        <v>0</v>
      </c>
      <c r="Q136" s="288"/>
      <c r="R136" s="262" t="s">
        <v>112</v>
      </c>
    </row>
    <row r="137" spans="1:18" s="10" customFormat="1" x14ac:dyDescent="0.2">
      <c r="A137" s="246" t="s">
        <v>109</v>
      </c>
      <c r="B137" s="190" t="s">
        <v>2</v>
      </c>
      <c r="C137" s="134"/>
      <c r="D137" s="140"/>
      <c r="E137" s="141"/>
      <c r="F137" s="140"/>
      <c r="G137" s="141"/>
      <c r="H137" s="140">
        <f>H105</f>
        <v>15</v>
      </c>
      <c r="I137" s="141"/>
      <c r="J137" s="140"/>
      <c r="K137" s="141"/>
      <c r="L137" s="176"/>
      <c r="M137" s="176"/>
      <c r="N137" s="180">
        <f>N79</f>
        <v>13.990306627407987</v>
      </c>
      <c r="O137" s="178"/>
      <c r="P137" s="182"/>
      <c r="Q137" s="282"/>
      <c r="R137" s="263"/>
    </row>
    <row r="138" spans="1:18" s="10" customFormat="1" x14ac:dyDescent="0.2">
      <c r="A138" s="245" t="s">
        <v>110</v>
      </c>
      <c r="B138" s="190" t="s">
        <v>2</v>
      </c>
      <c r="C138" s="134"/>
      <c r="D138" s="140"/>
      <c r="E138" s="141"/>
      <c r="F138" s="140"/>
      <c r="G138" s="141"/>
      <c r="H138" s="140">
        <f>H137+N137</f>
        <v>28.990306627407989</v>
      </c>
      <c r="I138" s="141"/>
      <c r="J138" s="140"/>
      <c r="K138" s="141"/>
      <c r="L138" s="176"/>
      <c r="M138" s="176"/>
      <c r="N138" s="177"/>
      <c r="O138" s="178"/>
      <c r="P138" s="182"/>
      <c r="Q138" s="282"/>
      <c r="R138" s="263"/>
    </row>
    <row r="139" spans="1:18" s="10" customFormat="1" x14ac:dyDescent="0.2">
      <c r="A139" s="244"/>
      <c r="B139" s="19"/>
      <c r="C139" s="61"/>
      <c r="D139" s="46"/>
      <c r="E139" s="47"/>
      <c r="F139" s="46"/>
      <c r="G139" s="47"/>
      <c r="H139" s="46"/>
      <c r="I139" s="47"/>
      <c r="J139" s="46"/>
      <c r="K139" s="47"/>
      <c r="L139" s="45"/>
      <c r="M139" s="45"/>
      <c r="N139" s="208"/>
      <c r="O139" s="209"/>
      <c r="P139" s="131"/>
      <c r="Q139" s="61"/>
      <c r="R139" s="250"/>
    </row>
    <row r="140" spans="1:18" s="10" customFormat="1" ht="15.75" x14ac:dyDescent="0.2">
      <c r="A140" s="245" t="s">
        <v>105</v>
      </c>
      <c r="B140" s="190" t="s">
        <v>56</v>
      </c>
      <c r="C140" s="134"/>
      <c r="D140" s="140"/>
      <c r="E140" s="141"/>
      <c r="F140" s="140"/>
      <c r="G140" s="141"/>
      <c r="H140" s="189"/>
      <c r="I140" s="141">
        <f>I141-O141</f>
        <v>-106.32695185925513</v>
      </c>
      <c r="J140" s="140"/>
      <c r="K140" s="302">
        <f>IF(I140&lt;-140,16,IF(I140&lt;-44,157+FLOOR(I140,1),113))</f>
        <v>50</v>
      </c>
      <c r="L140" s="176"/>
      <c r="M140" s="176"/>
      <c r="N140" s="177"/>
      <c r="O140" s="178"/>
      <c r="P140" s="182"/>
      <c r="Q140" s="282"/>
      <c r="R140" s="250" t="s">
        <v>111</v>
      </c>
    </row>
    <row r="141" spans="1:18" s="10" customFormat="1" ht="15.75" x14ac:dyDescent="0.2">
      <c r="A141" s="246" t="s">
        <v>106</v>
      </c>
      <c r="B141" s="190" t="s">
        <v>56</v>
      </c>
      <c r="C141" s="134"/>
      <c r="D141" s="140"/>
      <c r="E141" s="141"/>
      <c r="F141" s="140"/>
      <c r="G141" s="141"/>
      <c r="H141" s="140"/>
      <c r="I141" s="141">
        <f>I104</f>
        <v>-77.176951859255126</v>
      </c>
      <c r="J141" s="140"/>
      <c r="K141" s="141"/>
      <c r="L141" s="176"/>
      <c r="M141" s="176"/>
      <c r="N141" s="180"/>
      <c r="O141" s="181">
        <f>O83</f>
        <v>29.15</v>
      </c>
      <c r="P141" s="182"/>
      <c r="Q141" s="282"/>
      <c r="R141" s="257"/>
    </row>
    <row r="142" spans="1:18" s="10" customFormat="1" ht="15.75" x14ac:dyDescent="0.2">
      <c r="A142" s="245" t="s">
        <v>107</v>
      </c>
      <c r="B142" s="190" t="s">
        <v>56</v>
      </c>
      <c r="C142" s="134"/>
      <c r="D142" s="140"/>
      <c r="E142" s="141"/>
      <c r="F142" s="140"/>
      <c r="G142" s="141"/>
      <c r="H142" s="189"/>
      <c r="I142" s="141">
        <f>I141+O141</f>
        <v>-48.026951859255128</v>
      </c>
      <c r="J142" s="140"/>
      <c r="K142" s="302">
        <f>IF(I142&lt;-140,16,IF(I142&lt;-44,157+FLOOR(I142,1),113))</f>
        <v>108</v>
      </c>
      <c r="L142" s="176"/>
      <c r="M142" s="176"/>
      <c r="N142" s="177"/>
      <c r="O142" s="178"/>
      <c r="P142" s="182"/>
      <c r="Q142" s="282"/>
      <c r="R142" s="250" t="s">
        <v>111</v>
      </c>
    </row>
    <row r="143" spans="1:18" s="10" customFormat="1" x14ac:dyDescent="0.2">
      <c r="A143" s="244"/>
      <c r="B143" s="191"/>
      <c r="C143" s="192"/>
      <c r="D143" s="46"/>
      <c r="E143" s="47"/>
      <c r="F143" s="46"/>
      <c r="G143" s="47"/>
      <c r="H143" s="46"/>
      <c r="I143" s="47"/>
      <c r="J143" s="46"/>
      <c r="K143" s="47"/>
      <c r="L143" s="45"/>
      <c r="M143" s="45"/>
      <c r="N143" s="208"/>
      <c r="O143" s="209"/>
      <c r="P143" s="131"/>
      <c r="Q143" s="61"/>
      <c r="R143" s="263"/>
    </row>
    <row r="144" spans="1:18" ht="13.5" thickBot="1" x14ac:dyDescent="0.25">
      <c r="A144" s="247" t="s">
        <v>11</v>
      </c>
      <c r="B144" s="210"/>
      <c r="C144" s="111"/>
      <c r="D144" s="211"/>
      <c r="E144" s="212"/>
      <c r="F144" s="211"/>
      <c r="G144" s="193"/>
      <c r="H144" s="194"/>
      <c r="I144" s="193"/>
      <c r="J144" s="194"/>
      <c r="K144" s="193"/>
      <c r="L144" s="195"/>
      <c r="M144" s="195"/>
      <c r="N144" s="213"/>
      <c r="O144" s="214"/>
      <c r="P144" s="213"/>
      <c r="Q144" s="279"/>
      <c r="R144" s="287" t="s">
        <v>12</v>
      </c>
    </row>
  </sheetData>
  <mergeCells count="37">
    <mergeCell ref="N108:O108"/>
    <mergeCell ref="P108:Q108"/>
    <mergeCell ref="D109:E109"/>
    <mergeCell ref="F109:G109"/>
    <mergeCell ref="H109:I109"/>
    <mergeCell ref="J108:K108"/>
    <mergeCell ref="D91:I91"/>
    <mergeCell ref="D92:E92"/>
    <mergeCell ref="F92:G92"/>
    <mergeCell ref="H92:I92"/>
    <mergeCell ref="D108:I108"/>
    <mergeCell ref="D50:I50"/>
    <mergeCell ref="J50:M50"/>
    <mergeCell ref="N50:O50"/>
    <mergeCell ref="D51:E51"/>
    <mergeCell ref="F51:G51"/>
    <mergeCell ref="H51:I51"/>
    <mergeCell ref="L51:M51"/>
    <mergeCell ref="D40:I40"/>
    <mergeCell ref="J40:M40"/>
    <mergeCell ref="D41:E41"/>
    <mergeCell ref="F41:G41"/>
    <mergeCell ref="H41:I41"/>
    <mergeCell ref="L41:M41"/>
    <mergeCell ref="D12:I12"/>
    <mergeCell ref="D28:I28"/>
    <mergeCell ref="J28:M28"/>
    <mergeCell ref="D29:E29"/>
    <mergeCell ref="F29:G29"/>
    <mergeCell ref="H29:I29"/>
    <mergeCell ref="L29:M29"/>
    <mergeCell ref="D11:I11"/>
    <mergeCell ref="D2:I2"/>
    <mergeCell ref="J2:M2"/>
    <mergeCell ref="D3:E3"/>
    <mergeCell ref="F3:G3"/>
    <mergeCell ref="H3:I3"/>
  </mergeCells>
  <conditionalFormatting sqref="R144">
    <cfRule type="cellIs" dxfId="18" priority="18" stopIfTrue="1" operator="equal">
      <formula>"Yes"</formula>
    </cfRule>
    <cfRule type="cellIs" dxfId="17" priority="19" stopIfTrue="1" operator="notEqual">
      <formula>"Yes"</formula>
    </cfRule>
  </conditionalFormatting>
  <conditionalFormatting sqref="F112">
    <cfRule type="cellIs" dxfId="16" priority="17" stopIfTrue="1" operator="lessThan">
      <formula>$P$112</formula>
    </cfRule>
  </conditionalFormatting>
  <conditionalFormatting sqref="F116">
    <cfRule type="cellIs" dxfId="15" priority="15" stopIfTrue="1" operator="lessThan">
      <formula>$P$116</formula>
    </cfRule>
  </conditionalFormatting>
  <conditionalFormatting sqref="H124">
    <cfRule type="cellIs" dxfId="14" priority="9" stopIfTrue="1" operator="lessThan">
      <formula>$P$124</formula>
    </cfRule>
  </conditionalFormatting>
  <conditionalFormatting sqref="H128">
    <cfRule type="cellIs" dxfId="13" priority="7" stopIfTrue="1" operator="lessThan">
      <formula>$P$128</formula>
    </cfRule>
  </conditionalFormatting>
  <conditionalFormatting sqref="H136">
    <cfRule type="cellIs" dxfId="12" priority="1" stopIfTrue="1" operator="lessThan">
      <formula>$P$136</formula>
    </cfRule>
  </conditionalFormatting>
  <conditionalFormatting sqref="G112">
    <cfRule type="cellIs" dxfId="11" priority="16" stopIfTrue="1" operator="lessThan">
      <formula>$Q$112</formula>
    </cfRule>
  </conditionalFormatting>
  <conditionalFormatting sqref="I128">
    <cfRule type="cellIs" dxfId="10" priority="6" stopIfTrue="1" operator="lessThan">
      <formula>$Q$128</formula>
    </cfRule>
  </conditionalFormatting>
  <conditionalFormatting sqref="H132">
    <cfRule type="cellIs" dxfId="9" priority="5" stopIfTrue="1" operator="lessThan">
      <formula>$P$132</formula>
    </cfRule>
  </conditionalFormatting>
  <conditionalFormatting sqref="H134">
    <cfRule type="cellIs" dxfId="8" priority="3" stopIfTrue="1" operator="greaterThan">
      <formula>$P$134</formula>
    </cfRule>
  </conditionalFormatting>
  <conditionalFormatting sqref="G116">
    <cfRule type="cellIs" dxfId="7" priority="14" stopIfTrue="1" operator="lessThan">
      <formula>$Q$116</formula>
    </cfRule>
  </conditionalFormatting>
  <conditionalFormatting sqref="F120">
    <cfRule type="cellIs" dxfId="6" priority="13" stopIfTrue="1" operator="lessThan">
      <formula>$P$120</formula>
    </cfRule>
  </conditionalFormatting>
  <conditionalFormatting sqref="G120">
    <cfRule type="cellIs" dxfId="5" priority="12" stopIfTrue="1" operator="lessThan">
      <formula>$Q$120</formula>
    </cfRule>
  </conditionalFormatting>
  <conditionalFormatting sqref="F122">
    <cfRule type="cellIs" dxfId="4" priority="11" stopIfTrue="1" operator="greaterThan">
      <formula>$P$122</formula>
    </cfRule>
  </conditionalFormatting>
  <conditionalFormatting sqref="G122">
    <cfRule type="cellIs" dxfId="3" priority="10" stopIfTrue="1" operator="greaterThan">
      <formula>$Q$122</formula>
    </cfRule>
  </conditionalFormatting>
  <conditionalFormatting sqref="I124">
    <cfRule type="cellIs" dxfId="2" priority="8" stopIfTrue="1" operator="lessThan">
      <formula>$Q$124</formula>
    </cfRule>
  </conditionalFormatting>
  <conditionalFormatting sqref="I132">
    <cfRule type="cellIs" dxfId="1" priority="4" stopIfTrue="1" operator="lessThan">
      <formula>$Q$132</formula>
    </cfRule>
  </conditionalFormatting>
  <conditionalFormatting sqref="I134">
    <cfRule type="cellIs" dxfId="0" priority="2" stopIfTrue="1" operator="greaterThan">
      <formula>$Q$134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7.6.20.1-1 PC3</vt:lpstr>
      <vt:lpstr>7.6.20.1-2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Doris Liu (刘洋)</cp:lastModifiedBy>
  <dcterms:created xsi:type="dcterms:W3CDTF">2009-06-16T09:56:03Z</dcterms:created>
  <dcterms:modified xsi:type="dcterms:W3CDTF">2025-04-21T07:12:32Z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